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neDrive - Rajamangala University of Technology Thanyaburi\1. งานงบประมาณและแผนงาน\แผน ปี 2567\รายงานผล KR KPI 2567\ไตรมาส1\"/>
    </mc:Choice>
  </mc:AlternateContent>
  <bookViews>
    <workbookView xWindow="0" yWindow="0" windowWidth="28800" windowHeight="11916" tabRatio="862" firstSheet="9" activeTab="10"/>
  </bookViews>
  <sheets>
    <sheet name="1.1ตาราง กราฟ (G) QY   " sheetId="36" r:id="rId1"/>
    <sheet name="ย.1 กราฟรายตัวชี้วัด" sheetId="62" r:id="rId2"/>
    <sheet name="ย.2_กราฟรายตัวชี้วัด" sheetId="63" r:id="rId3"/>
    <sheet name="ย.3_กราฟรายตัวชี้วัด" sheetId="64" r:id="rId4"/>
    <sheet name="ย.4_กราฟรายตัวชี้วัด" sheetId="65" r:id="rId5"/>
    <sheet name="1.2สรุปผลKR" sheetId="3" r:id="rId6"/>
    <sheet name="2.ใบคั่น เปรียบเทียบแผนผล " sheetId="4" r:id="rId7"/>
    <sheet name="2.1สรุปยุทธ 1-4" sheetId="5" r:id="rId8"/>
    <sheet name="3.ใบคั่น รายงานผล   " sheetId="6" r:id="rId9"/>
    <sheet name="3.1รายงานผล " sheetId="7" r:id="rId10"/>
    <sheet name="ใบคั่น " sheetId="37" r:id="rId11"/>
    <sheet name="RT KR 2.1-2.2" sheetId="66" r:id="rId12"/>
    <sheet name="RT KR 2.3" sheetId="67" r:id="rId13"/>
    <sheet name="RT KR 2.4 " sheetId="68" r:id="rId14"/>
    <sheet name="RT KR  2.5 " sheetId="69" r:id="rId15"/>
    <sheet name="RT KR 3.1.1" sheetId="70" r:id="rId16"/>
    <sheet name="RT KR 3.1.2" sheetId="71" r:id="rId17"/>
    <sheet name="RT KR 3.2  " sheetId="72" r:id="rId18"/>
    <sheet name="RT KR 3.3" sheetId="73" r:id="rId19"/>
    <sheet name="RT KR 3.4 " sheetId="74" r:id="rId20"/>
    <sheet name="RT KR 3.4.1." sheetId="75" r:id="rId21"/>
    <sheet name="RT KR 4.1 " sheetId="76" r:id="rId22"/>
    <sheet name="RT KR 2.3 (2)" sheetId="39" state="hidden" r:id="rId23"/>
    <sheet name="RT KR 3.1 (3)" sheetId="54" state="hidden" r:id="rId24"/>
    <sheet name="RT KR 3.1" sheetId="41" state="hidden" r:id="rId25"/>
    <sheet name="RT KR 3.2 " sheetId="42" state="hidden" r:id="rId26"/>
    <sheet name="RT KR 3.3 (3)" sheetId="56" state="hidden" r:id="rId27"/>
    <sheet name="RT KR 3.3 (2)" sheetId="43" state="hidden" r:id="rId28"/>
    <sheet name="RT KR 3.4" sheetId="44" state="hidden" r:id="rId29"/>
    <sheet name="RT KR 3.4.1" sheetId="45" state="hidden" r:id="rId30"/>
  </sheets>
  <externalReferences>
    <externalReference r:id="rId31"/>
    <externalReference r:id="rId32"/>
    <externalReference r:id="rId33"/>
    <externalReference r:id="rId34"/>
    <externalReference r:id="rId35"/>
  </externalReferences>
  <definedNames>
    <definedName name="_xlnm._FilterDatabase" localSheetId="22" hidden="1">'RT KR 2.3 (2)'!$A$7:$F$57</definedName>
    <definedName name="a" localSheetId="0">#REF!</definedName>
    <definedName name="a" localSheetId="14">#REF!</definedName>
    <definedName name="a" localSheetId="11">#REF!</definedName>
    <definedName name="a" localSheetId="22">#REF!</definedName>
    <definedName name="a" localSheetId="13">#REF!</definedName>
    <definedName name="a" localSheetId="23">#REF!</definedName>
    <definedName name="a" localSheetId="16">#REF!</definedName>
    <definedName name="a" localSheetId="27">#REF!</definedName>
    <definedName name="a" localSheetId="26">#REF!</definedName>
    <definedName name="a" localSheetId="29">#REF!</definedName>
    <definedName name="a" localSheetId="20">#REF!</definedName>
    <definedName name="a" localSheetId="21">#REF!</definedName>
    <definedName name="a" localSheetId="10">#REF!</definedName>
    <definedName name="a" localSheetId="1">#REF!</definedName>
    <definedName name="a" localSheetId="3">#REF!</definedName>
    <definedName name="a" localSheetId="4">#REF!</definedName>
    <definedName name="a">#REF!</definedName>
    <definedName name="aa" localSheetId="0">#REF!</definedName>
    <definedName name="aa" localSheetId="14">#REF!</definedName>
    <definedName name="aa" localSheetId="11">#REF!</definedName>
    <definedName name="aa" localSheetId="22">#REF!</definedName>
    <definedName name="aa" localSheetId="13">#REF!</definedName>
    <definedName name="aa" localSheetId="23">#REF!</definedName>
    <definedName name="aa" localSheetId="16">#REF!</definedName>
    <definedName name="aa" localSheetId="27">#REF!</definedName>
    <definedName name="aa" localSheetId="26">#REF!</definedName>
    <definedName name="aa" localSheetId="29">#REF!</definedName>
    <definedName name="aa" localSheetId="20">#REF!</definedName>
    <definedName name="aa" localSheetId="10">#REF!</definedName>
    <definedName name="aa" localSheetId="1">#REF!</definedName>
    <definedName name="aa" localSheetId="3">#REF!</definedName>
    <definedName name="aa" localSheetId="4">#REF!</definedName>
    <definedName name="aa">#REF!</definedName>
    <definedName name="b" localSheetId="0">#REF!</definedName>
    <definedName name="b" localSheetId="14">#REF!</definedName>
    <definedName name="b" localSheetId="11">#REF!</definedName>
    <definedName name="b" localSheetId="22">#REF!</definedName>
    <definedName name="b" localSheetId="13">#REF!</definedName>
    <definedName name="b" localSheetId="23">#REF!</definedName>
    <definedName name="b" localSheetId="16">#REF!</definedName>
    <definedName name="b" localSheetId="27">#REF!</definedName>
    <definedName name="b" localSheetId="26">#REF!</definedName>
    <definedName name="b" localSheetId="29">#REF!</definedName>
    <definedName name="b" localSheetId="20">#REF!</definedName>
    <definedName name="b" localSheetId="10">#REF!</definedName>
    <definedName name="b" localSheetId="1">#REF!</definedName>
    <definedName name="b" localSheetId="3">#REF!</definedName>
    <definedName name="b" localSheetId="4">#REF!</definedName>
    <definedName name="b">#REF!</definedName>
    <definedName name="BUid_a" localSheetId="0">#REF!</definedName>
    <definedName name="BUid_a" localSheetId="14">#REF!</definedName>
    <definedName name="BUid_a" localSheetId="11">#REF!</definedName>
    <definedName name="BUid_a" localSheetId="22">#REF!</definedName>
    <definedName name="BUid_a" localSheetId="13">#REF!</definedName>
    <definedName name="BUid_a" localSheetId="23">#REF!</definedName>
    <definedName name="BUid_a" localSheetId="16">#REF!</definedName>
    <definedName name="BUid_a" localSheetId="27">#REF!</definedName>
    <definedName name="BUid_a" localSheetId="26">#REF!</definedName>
    <definedName name="BUid_a" localSheetId="29">#REF!</definedName>
    <definedName name="BUid_a" localSheetId="20">#REF!</definedName>
    <definedName name="BUid_a" localSheetId="10">#REF!</definedName>
    <definedName name="BUid_a" localSheetId="1">#REF!</definedName>
    <definedName name="BUid_a" localSheetId="3">#REF!</definedName>
    <definedName name="BUid_a" localSheetId="4">#REF!</definedName>
    <definedName name="BUid_a">#REF!</definedName>
    <definedName name="d" localSheetId="0">#REF!,#REF!</definedName>
    <definedName name="d" localSheetId="14">#REF!,#REF!</definedName>
    <definedName name="d" localSheetId="11">#REF!,#REF!</definedName>
    <definedName name="d" localSheetId="22">#REF!,#REF!</definedName>
    <definedName name="d" localSheetId="13">#REF!,#REF!</definedName>
    <definedName name="d" localSheetId="23">#REF!,#REF!</definedName>
    <definedName name="d" localSheetId="16">#REF!,#REF!</definedName>
    <definedName name="d" localSheetId="27">#REF!,#REF!</definedName>
    <definedName name="d" localSheetId="26">#REF!,#REF!</definedName>
    <definedName name="d" localSheetId="29">#REF!,#REF!</definedName>
    <definedName name="d" localSheetId="20">#REF!,#REF!</definedName>
    <definedName name="d" localSheetId="21">#REF!,#REF!</definedName>
    <definedName name="d" localSheetId="10">#REF!,#REF!</definedName>
    <definedName name="d" localSheetId="1">#REF!,#REF!</definedName>
    <definedName name="d" localSheetId="3">#REF!,#REF!</definedName>
    <definedName name="d" localSheetId="4">#REF!,#REF!</definedName>
    <definedName name="d">#REF!,#REF!</definedName>
    <definedName name="hffgh">#REF!</definedName>
    <definedName name="invest" localSheetId="0">#REF!,#REF!</definedName>
    <definedName name="invest" localSheetId="14">#REF!,#REF!</definedName>
    <definedName name="invest" localSheetId="11">#REF!,#REF!</definedName>
    <definedName name="invest" localSheetId="22">#REF!,#REF!</definedName>
    <definedName name="invest" localSheetId="13">#REF!,#REF!</definedName>
    <definedName name="invest" localSheetId="23">#REF!,#REF!</definedName>
    <definedName name="invest" localSheetId="16">#REF!,#REF!</definedName>
    <definedName name="invest" localSheetId="27">#REF!,#REF!</definedName>
    <definedName name="invest" localSheetId="26">#REF!,#REF!</definedName>
    <definedName name="invest" localSheetId="29">#REF!,#REF!</definedName>
    <definedName name="invest" localSheetId="20">#REF!,#REF!</definedName>
    <definedName name="invest" localSheetId="10">#REF!,#REF!</definedName>
    <definedName name="invest" localSheetId="1">#REF!,#REF!</definedName>
    <definedName name="invest" localSheetId="3">#REF!,#REF!</definedName>
    <definedName name="invest" localSheetId="4">#REF!,#REF!</definedName>
    <definedName name="invest">#REF!,#REF!</definedName>
    <definedName name="invest_1000up" localSheetId="0">#REF!,#REF!</definedName>
    <definedName name="invest_1000up" localSheetId="14">#REF!,#REF!</definedName>
    <definedName name="invest_1000up" localSheetId="11">#REF!,#REF!</definedName>
    <definedName name="invest_1000up" localSheetId="22">#REF!,#REF!</definedName>
    <definedName name="invest_1000up" localSheetId="13">#REF!,#REF!</definedName>
    <definedName name="invest_1000up" localSheetId="23">#REF!,#REF!</definedName>
    <definedName name="invest_1000up" localSheetId="16">#REF!,#REF!</definedName>
    <definedName name="invest_1000up" localSheetId="27">#REF!,#REF!</definedName>
    <definedName name="invest_1000up" localSheetId="26">#REF!,#REF!</definedName>
    <definedName name="invest_1000up" localSheetId="29">#REF!,#REF!</definedName>
    <definedName name="invest_1000up" localSheetId="20">#REF!,#REF!</definedName>
    <definedName name="invest_1000up" localSheetId="10">#REF!,#REF!</definedName>
    <definedName name="invest_1000up" localSheetId="1">#REF!,#REF!</definedName>
    <definedName name="invest_1000up" localSheetId="3">#REF!,#REF!</definedName>
    <definedName name="invest_1000up" localSheetId="4">#REF!,#REF!</definedName>
    <definedName name="invest_1000up">#REF!,#REF!</definedName>
    <definedName name="plan" localSheetId="0">#REF!</definedName>
    <definedName name="plan" localSheetId="9">#REF!</definedName>
    <definedName name="plan" localSheetId="14">#REF!</definedName>
    <definedName name="plan" localSheetId="11">#REF!</definedName>
    <definedName name="plan" localSheetId="22">#REF!</definedName>
    <definedName name="plan" localSheetId="13">#REF!</definedName>
    <definedName name="plan" localSheetId="23">#REF!</definedName>
    <definedName name="plan" localSheetId="16">#REF!</definedName>
    <definedName name="plan" localSheetId="27">#REF!</definedName>
    <definedName name="plan" localSheetId="26">#REF!</definedName>
    <definedName name="plan" localSheetId="29">#REF!</definedName>
    <definedName name="plan" localSheetId="20">#REF!</definedName>
    <definedName name="plan" localSheetId="10">#REF!</definedName>
    <definedName name="plan" localSheetId="1">#REF!</definedName>
    <definedName name="plan" localSheetId="2">#REF!</definedName>
    <definedName name="plan" localSheetId="3">#REF!</definedName>
    <definedName name="plan" localSheetId="4">#REF!</definedName>
    <definedName name="plan">#REF!</definedName>
    <definedName name="_xlnm.Print_Area" localSheetId="0">'1.1ตาราง กราฟ (G) QY   '!$A$1:$M$67</definedName>
    <definedName name="_xlnm.Print_Area" localSheetId="5">'1.2สรุปผลKR'!$A$1:$O$49</definedName>
    <definedName name="_xlnm.Print_Area" localSheetId="7">'2.1สรุปยุทธ 1-4'!$A$1:$V$45</definedName>
    <definedName name="_xlnm.Print_Area" localSheetId="6">'2.ใบคั่น เปรียบเทียบแผนผล '!$A$1:$A$14</definedName>
    <definedName name="_xlnm.Print_Area" localSheetId="9">'3.1รายงานผล '!$A$1:$R$51</definedName>
    <definedName name="_xlnm.Print_Area" localSheetId="8">'3.ใบคั่น รายงานผล   '!$A$1:$A$15</definedName>
    <definedName name="_xlnm.Print_Area" localSheetId="14">'RT KR  2.5 '!$A$1:$H$15</definedName>
    <definedName name="_xlnm.Print_Area" localSheetId="11">'RT KR 2.1-2.2'!$A$1:$A$16</definedName>
    <definedName name="_xlnm.Print_Area" localSheetId="22">'RT KR 2.3 (2)'!$A$1:$F$111</definedName>
    <definedName name="_xlnm.Print_Area" localSheetId="13">'RT KR 2.4 '!$A$1:$L$17</definedName>
    <definedName name="_xlnm.Print_Area" localSheetId="24">'RT KR 3.1'!$A$1:$I$39</definedName>
    <definedName name="_xlnm.Print_Area" localSheetId="23">'RT KR 3.1 (3)'!$A$1:$I$334</definedName>
    <definedName name="_xlnm.Print_Area" localSheetId="15">'RT KR 3.1.1'!$A$1:$J$29</definedName>
    <definedName name="_xlnm.Print_Area" localSheetId="16">'RT KR 3.1.2'!$A$1:$I$29</definedName>
    <definedName name="_xlnm.Print_Area" localSheetId="25">'RT KR 3.2 '!$A$1:$J$16</definedName>
    <definedName name="_xlnm.Print_Area" localSheetId="17">'RT KR 3.2  '!$A$1:$J$17</definedName>
    <definedName name="_xlnm.Print_Area" localSheetId="27">'RT KR 3.3 (2)'!$A$1:$N$64</definedName>
    <definedName name="_xlnm.Print_Area" localSheetId="26">'RT KR 3.3 (3)'!$A$1:$N$98</definedName>
    <definedName name="_xlnm.Print_Area" localSheetId="21">'RT KR 4.1 '!$A$1:$J$20</definedName>
    <definedName name="_xlnm.Print_Area" localSheetId="10">'ใบคั่น '!$A$1:$A$15</definedName>
    <definedName name="_xlnm.Print_Area" localSheetId="1">'ย.1 กราฟรายตัวชี้วัด'!$A$1:$H$8</definedName>
    <definedName name="_xlnm.Print_Area" localSheetId="2">ย.2_กราฟรายตัวชี้วัด!$A$1:$H$11</definedName>
    <definedName name="_xlnm.Print_Area" localSheetId="3">ย.3_กราฟรายตัวชี้วัด!$A$1:$H$13</definedName>
    <definedName name="_xlnm.Print_Area" localSheetId="4">ย.4_กราฟรายตัวชี้วัด!$A$1:$H$10</definedName>
    <definedName name="_xlnm.Print_Area">#REF!</definedName>
    <definedName name="PRINT_AREA_ME" localSheetId="14">#REF!</definedName>
    <definedName name="PRINT_AREA_ME" localSheetId="22">#REF!</definedName>
    <definedName name="PRINT_AREA_ME" localSheetId="13">#REF!</definedName>
    <definedName name="PRINT_AREA_ME" localSheetId="23">#REF!</definedName>
    <definedName name="PRINT_AREA_ME" localSheetId="16">#REF!</definedName>
    <definedName name="PRINT_AREA_ME" localSheetId="27">#REF!</definedName>
    <definedName name="PRINT_AREA_ME" localSheetId="26">#REF!</definedName>
    <definedName name="PRINT_AREA_ME" localSheetId="29">#REF!</definedName>
    <definedName name="PRINT_AREA_ME" localSheetId="20">#REF!</definedName>
    <definedName name="PRINT_AREA_ME" localSheetId="21">#REF!</definedName>
    <definedName name="PRINT_AREA_ME" localSheetId="10">#REF!</definedName>
    <definedName name="PRINT_AREA_ME">#REF!</definedName>
    <definedName name="PRINT_AREA_MI" localSheetId="0">#REF!</definedName>
    <definedName name="PRINT_AREA_MI" localSheetId="14">#REF!</definedName>
    <definedName name="PRINT_AREA_MI" localSheetId="11">#REF!</definedName>
    <definedName name="PRINT_AREA_MI" localSheetId="22">#REF!</definedName>
    <definedName name="PRINT_AREA_MI" localSheetId="13">#REF!</definedName>
    <definedName name="PRINT_AREA_MI" localSheetId="23">#REF!</definedName>
    <definedName name="PRINT_AREA_MI" localSheetId="16">#REF!</definedName>
    <definedName name="PRINT_AREA_MI" localSheetId="27">#REF!</definedName>
    <definedName name="PRINT_AREA_MI" localSheetId="26">#REF!</definedName>
    <definedName name="PRINT_AREA_MI" localSheetId="29">#REF!</definedName>
    <definedName name="PRINT_AREA_MI" localSheetId="20">#REF!</definedName>
    <definedName name="PRINT_AREA_MI" localSheetId="10">#REF!</definedName>
    <definedName name="PRINT_AREA_MI" localSheetId="1">#REF!</definedName>
    <definedName name="PRINT_AREA_MI" localSheetId="3">#REF!</definedName>
    <definedName name="PRINT_AREA_MI" localSheetId="4">#REF!</definedName>
    <definedName name="PRINT_AREA_MI">#REF!</definedName>
    <definedName name="_xlnm.Print_Titles" localSheetId="5">'1.2สรุปผลKR'!$9:$10</definedName>
    <definedName name="_xlnm.Print_Titles" localSheetId="7">'2.1สรุปยุทธ 1-4'!$A:$C,'2.1สรุปยุทธ 1-4'!$4:$6</definedName>
    <definedName name="_xlnm.Print_Titles" localSheetId="9">'3.1รายงานผล '!$9:$12</definedName>
    <definedName name="_xlnm.Print_Titles" localSheetId="23">'RT KR 3.1 (3)'!$1:$6</definedName>
    <definedName name="_xlnm.Print_Titles" localSheetId="26">'RT KR 3.3 (3)'!$1:$8</definedName>
    <definedName name="_xlnm.Print_Titles" localSheetId="1">'ย.1 กราฟรายตัวชี้วัด'!$2:$2</definedName>
    <definedName name="_xlnm.Print_Titles" localSheetId="2">ย.2_กราฟรายตัวชี้วัด!$3:$3</definedName>
    <definedName name="_xlnm.Print_Titles" localSheetId="3">ย.3_กราฟรายตัวชี้วัด!$3:$3</definedName>
    <definedName name="_xlnm.Print_Titles" localSheetId="4">ย.4_กราฟรายตัวชี้วัด!$3:$3</definedName>
    <definedName name="province">[1]จังหวัด_ลำดับ!$D$23,[1]จังหวัด_ลำดับ!$I$23,[1]จังหวัด_ลำดับ!$D$36,[1]จังหวัด_ลำดับ!$I$36,[1]จังหวัด_ลำดับ!$D$47,[1]จังหวัด_ลำดับ!$I$47,[1]จังหวัด_ลำดับ!$I$68</definedName>
    <definedName name="Q_01Government_ครอง" localSheetId="0">#REF!</definedName>
    <definedName name="Q_01Government_ครอง" localSheetId="5">#REF!</definedName>
    <definedName name="Q_01Government_ครอง" localSheetId="7">#REF!</definedName>
    <definedName name="Q_01Government_ครอง" localSheetId="6">#REF!</definedName>
    <definedName name="Q_01Government_ครอง" localSheetId="9">#REF!</definedName>
    <definedName name="Q_01Government_ครอง" localSheetId="8">#REF!</definedName>
    <definedName name="Q_01Government_ครอง" localSheetId="14">#REF!</definedName>
    <definedName name="Q_01Government_ครอง" localSheetId="11">#REF!</definedName>
    <definedName name="Q_01Government_ครอง" localSheetId="12">#REF!</definedName>
    <definedName name="Q_01Government_ครอง" localSheetId="22">#REF!</definedName>
    <definedName name="Q_01Government_ครอง" localSheetId="13">#REF!</definedName>
    <definedName name="Q_01Government_ครอง" localSheetId="23">#REF!</definedName>
    <definedName name="Q_01Government_ครอง" localSheetId="16">#REF!</definedName>
    <definedName name="Q_01Government_ครอง" localSheetId="27">#REF!</definedName>
    <definedName name="Q_01Government_ครอง" localSheetId="26">#REF!</definedName>
    <definedName name="Q_01Government_ครอง" localSheetId="29">#REF!</definedName>
    <definedName name="Q_01Government_ครอง" localSheetId="20">#REF!</definedName>
    <definedName name="Q_01Government_ครอง" localSheetId="10">#REF!</definedName>
    <definedName name="Q_01Government_ครอง" localSheetId="1">#REF!</definedName>
    <definedName name="Q_01Government_ครอง" localSheetId="2">#REF!</definedName>
    <definedName name="Q_01Government_ครอง" localSheetId="3">#REF!</definedName>
    <definedName name="Q_01Government_ครอง" localSheetId="4">#REF!</definedName>
    <definedName name="Q_01Government_ครอง">#REF!</definedName>
    <definedName name="Q_02" localSheetId="0">#REF!</definedName>
    <definedName name="Q_02" localSheetId="5">#REF!</definedName>
    <definedName name="Q_02" localSheetId="9">#REF!</definedName>
    <definedName name="Q_02" localSheetId="14">#REF!</definedName>
    <definedName name="Q_02" localSheetId="11">#REF!</definedName>
    <definedName name="Q_02" localSheetId="12">#REF!</definedName>
    <definedName name="Q_02" localSheetId="22">#REF!</definedName>
    <definedName name="Q_02" localSheetId="13">#REF!</definedName>
    <definedName name="Q_02" localSheetId="23">#REF!</definedName>
    <definedName name="Q_02" localSheetId="16">#REF!</definedName>
    <definedName name="Q_02" localSheetId="27">#REF!</definedName>
    <definedName name="Q_02" localSheetId="26">#REF!</definedName>
    <definedName name="Q_02" localSheetId="29">#REF!</definedName>
    <definedName name="Q_02" localSheetId="20">#REF!</definedName>
    <definedName name="Q_02" localSheetId="10">#REF!</definedName>
    <definedName name="Q_02" localSheetId="1">#REF!</definedName>
    <definedName name="Q_02" localSheetId="2">#REF!</definedName>
    <definedName name="Q_02" localSheetId="3">#REF!</definedName>
    <definedName name="Q_02" localSheetId="4">#REF!</definedName>
    <definedName name="Q_02">#REF!</definedName>
    <definedName name="Q_02Government_ว่าง" localSheetId="0">#REF!</definedName>
    <definedName name="Q_02Government_ว่าง" localSheetId="5">#REF!</definedName>
    <definedName name="Q_02Government_ว่าง" localSheetId="7">#REF!</definedName>
    <definedName name="Q_02Government_ว่าง" localSheetId="6">#REF!</definedName>
    <definedName name="Q_02Government_ว่าง" localSheetId="9">#REF!</definedName>
    <definedName name="Q_02Government_ว่าง" localSheetId="8">#REF!</definedName>
    <definedName name="Q_02Government_ว่าง" localSheetId="14">#REF!</definedName>
    <definedName name="Q_02Government_ว่าง" localSheetId="11">#REF!</definedName>
    <definedName name="Q_02Government_ว่าง" localSheetId="12">#REF!</definedName>
    <definedName name="Q_02Government_ว่าง" localSheetId="22">#REF!</definedName>
    <definedName name="Q_02Government_ว่าง" localSheetId="13">#REF!</definedName>
    <definedName name="Q_02Government_ว่าง" localSheetId="23">#REF!</definedName>
    <definedName name="Q_02Government_ว่าง" localSheetId="16">#REF!</definedName>
    <definedName name="Q_02Government_ว่าง" localSheetId="27">#REF!</definedName>
    <definedName name="Q_02Government_ว่าง" localSheetId="26">#REF!</definedName>
    <definedName name="Q_02Government_ว่าง" localSheetId="29">#REF!</definedName>
    <definedName name="Q_02Government_ว่าง" localSheetId="20">#REF!</definedName>
    <definedName name="Q_02Government_ว่าง" localSheetId="10">#REF!</definedName>
    <definedName name="Q_02Government_ว่าง" localSheetId="1">#REF!</definedName>
    <definedName name="Q_02Government_ว่าง" localSheetId="2">#REF!</definedName>
    <definedName name="Q_02Government_ว่าง" localSheetId="3">#REF!</definedName>
    <definedName name="Q_02Government_ว่าง" localSheetId="4">#REF!</definedName>
    <definedName name="Q_02Government_ว่าง">#REF!</definedName>
    <definedName name="Q_06TotalGovern" localSheetId="0">#REF!</definedName>
    <definedName name="Q_06TotalGovern" localSheetId="5">#REF!</definedName>
    <definedName name="Q_06TotalGovern" localSheetId="7">#REF!</definedName>
    <definedName name="Q_06TotalGovern" localSheetId="6">#REF!</definedName>
    <definedName name="Q_06TotalGovern" localSheetId="9">#REF!</definedName>
    <definedName name="Q_06TotalGovern" localSheetId="8">#REF!</definedName>
    <definedName name="Q_06TotalGovern" localSheetId="14">#REF!</definedName>
    <definedName name="Q_06TotalGovern" localSheetId="11">#REF!</definedName>
    <definedName name="Q_06TotalGovern" localSheetId="12">#REF!</definedName>
    <definedName name="Q_06TotalGovern" localSheetId="22">#REF!</definedName>
    <definedName name="Q_06TotalGovern" localSheetId="13">#REF!</definedName>
    <definedName name="Q_06TotalGovern" localSheetId="23">#REF!</definedName>
    <definedName name="Q_06TotalGovern" localSheetId="16">#REF!</definedName>
    <definedName name="Q_06TotalGovern" localSheetId="27">#REF!</definedName>
    <definedName name="Q_06TotalGovern" localSheetId="26">#REF!</definedName>
    <definedName name="Q_06TotalGovern" localSheetId="29">#REF!</definedName>
    <definedName name="Q_06TotalGovern" localSheetId="20">#REF!</definedName>
    <definedName name="Q_06TotalGovern" localSheetId="10">#REF!</definedName>
    <definedName name="Q_06TotalGovern" localSheetId="1">#REF!</definedName>
    <definedName name="Q_06TotalGovern" localSheetId="2">#REF!</definedName>
    <definedName name="Q_06TotalGovern" localSheetId="3">#REF!</definedName>
    <definedName name="Q_06TotalGovern" localSheetId="4">#REF!</definedName>
    <definedName name="Q_06TotalGovern">#REF!</definedName>
    <definedName name="Q_07_15" localSheetId="0">#REF!</definedName>
    <definedName name="Q_07_15" localSheetId="5">#REF!</definedName>
    <definedName name="Q_07_15" localSheetId="9">#REF!</definedName>
    <definedName name="Q_07_15" localSheetId="14">#REF!</definedName>
    <definedName name="Q_07_15" localSheetId="11">#REF!</definedName>
    <definedName name="Q_07_15" localSheetId="12">#REF!</definedName>
    <definedName name="Q_07_15" localSheetId="22">#REF!</definedName>
    <definedName name="Q_07_15" localSheetId="13">#REF!</definedName>
    <definedName name="Q_07_15" localSheetId="23">#REF!</definedName>
    <definedName name="Q_07_15" localSheetId="16">#REF!</definedName>
    <definedName name="Q_07_15" localSheetId="27">#REF!</definedName>
    <definedName name="Q_07_15" localSheetId="26">#REF!</definedName>
    <definedName name="Q_07_15" localSheetId="29">#REF!</definedName>
    <definedName name="Q_07_15" localSheetId="20">#REF!</definedName>
    <definedName name="Q_07_15" localSheetId="10">#REF!</definedName>
    <definedName name="Q_07_15" localSheetId="1">#REF!</definedName>
    <definedName name="Q_07_15" localSheetId="2">#REF!</definedName>
    <definedName name="Q_07_15" localSheetId="3">#REF!</definedName>
    <definedName name="Q_07_15" localSheetId="4">#REF!</definedName>
    <definedName name="Q_07_15">#REF!</definedName>
    <definedName name="Q_07TotalGovern_ครอง" localSheetId="0">#REF!</definedName>
    <definedName name="Q_07TotalGovern_ครอง" localSheetId="5">#REF!</definedName>
    <definedName name="Q_07TotalGovern_ครอง" localSheetId="7">#REF!</definedName>
    <definedName name="Q_07TotalGovern_ครอง" localSheetId="6">#REF!</definedName>
    <definedName name="Q_07TotalGovern_ครอง" localSheetId="9">#REF!</definedName>
    <definedName name="Q_07TotalGovern_ครอง" localSheetId="8">#REF!</definedName>
    <definedName name="Q_07TotalGovern_ครอง" localSheetId="14">#REF!</definedName>
    <definedName name="Q_07TotalGovern_ครอง" localSheetId="11">#REF!</definedName>
    <definedName name="Q_07TotalGovern_ครอง" localSheetId="12">#REF!</definedName>
    <definedName name="Q_07TotalGovern_ครอง" localSheetId="22">#REF!</definedName>
    <definedName name="Q_07TotalGovern_ครอง" localSheetId="13">#REF!</definedName>
    <definedName name="Q_07TotalGovern_ครอง" localSheetId="23">#REF!</definedName>
    <definedName name="Q_07TotalGovern_ครอง" localSheetId="16">#REF!</definedName>
    <definedName name="Q_07TotalGovern_ครอง" localSheetId="27">#REF!</definedName>
    <definedName name="Q_07TotalGovern_ครอง" localSheetId="26">#REF!</definedName>
    <definedName name="Q_07TotalGovern_ครอง" localSheetId="29">#REF!</definedName>
    <definedName name="Q_07TotalGovern_ครอง" localSheetId="20">#REF!</definedName>
    <definedName name="Q_07TotalGovern_ครอง" localSheetId="10">#REF!</definedName>
    <definedName name="Q_07TotalGovern_ครอง" localSheetId="1">#REF!</definedName>
    <definedName name="Q_07TotalGovern_ครอง" localSheetId="2">#REF!</definedName>
    <definedName name="Q_07TotalGovern_ครอง" localSheetId="3">#REF!</definedName>
    <definedName name="Q_07TotalGovern_ครอง" localSheetId="4">#REF!</definedName>
    <definedName name="Q_07TotalGovern_ครอง">#REF!</definedName>
    <definedName name="RDG60T0089" localSheetId="0">#REF!</definedName>
    <definedName name="RDG60T0089" localSheetId="14">#REF!</definedName>
    <definedName name="RDG60T0089" localSheetId="11">#REF!</definedName>
    <definedName name="RDG60T0089" localSheetId="22">#REF!</definedName>
    <definedName name="RDG60T0089" localSheetId="13">#REF!</definedName>
    <definedName name="RDG60T0089" localSheetId="23">#REF!</definedName>
    <definedName name="RDG60T0089" localSheetId="16">#REF!</definedName>
    <definedName name="RDG60T0089" localSheetId="27">#REF!</definedName>
    <definedName name="RDG60T0089" localSheetId="26">#REF!</definedName>
    <definedName name="RDG60T0089" localSheetId="29">#REF!</definedName>
    <definedName name="RDG60T0089" localSheetId="20">#REF!</definedName>
    <definedName name="RDG60T0089" localSheetId="10">#REF!</definedName>
    <definedName name="RDG60T0089" localSheetId="1">#REF!</definedName>
    <definedName name="RDG60T0089" localSheetId="3">#REF!</definedName>
    <definedName name="RDG60T0089" localSheetId="4">#REF!</definedName>
    <definedName name="RDG60T0089">#REF!</definedName>
    <definedName name="report" localSheetId="22">#REF!</definedName>
    <definedName name="report" localSheetId="13">#REF!</definedName>
    <definedName name="report" localSheetId="16">#REF!</definedName>
    <definedName name="report" localSheetId="27">#REF!</definedName>
    <definedName name="report">#REF!</definedName>
    <definedName name="s" localSheetId="0">#REF!,#REF!</definedName>
    <definedName name="s" localSheetId="14">#REF!,#REF!</definedName>
    <definedName name="s" localSheetId="11">#REF!,#REF!</definedName>
    <definedName name="s" localSheetId="22">#REF!,#REF!</definedName>
    <definedName name="s" localSheetId="13">#REF!,#REF!</definedName>
    <definedName name="s" localSheetId="23">#REF!,#REF!</definedName>
    <definedName name="s" localSheetId="16">#REF!,#REF!</definedName>
    <definedName name="s" localSheetId="27">#REF!,#REF!</definedName>
    <definedName name="s" localSheetId="26">#REF!,#REF!</definedName>
    <definedName name="s" localSheetId="29">#REF!,#REF!</definedName>
    <definedName name="s" localSheetId="20">#REF!,#REF!</definedName>
    <definedName name="s" localSheetId="21">#REF!,#REF!</definedName>
    <definedName name="s" localSheetId="10">#REF!,#REF!</definedName>
    <definedName name="s" localSheetId="1">#REF!,#REF!</definedName>
    <definedName name="s" localSheetId="3">#REF!,#REF!</definedName>
    <definedName name="s" localSheetId="4">#REF!,#REF!</definedName>
    <definedName name="s">#REF!,#REF!</definedName>
    <definedName name="SAPBEXdnldView" hidden="1">"41AIXPC4NJ1Q0RY1SSD40KJLS"</definedName>
    <definedName name="SAPBEXsysID" hidden="1">"BWP"</definedName>
    <definedName name="sss" localSheetId="0">#REF!,#REF!</definedName>
    <definedName name="sss" localSheetId="14">#REF!,#REF!</definedName>
    <definedName name="sss" localSheetId="11">#REF!,#REF!</definedName>
    <definedName name="sss" localSheetId="22">#REF!,#REF!</definedName>
    <definedName name="sss" localSheetId="13">#REF!,#REF!</definedName>
    <definedName name="sss" localSheetId="23">#REF!,#REF!</definedName>
    <definedName name="sss" localSheetId="16">#REF!,#REF!</definedName>
    <definedName name="sss" localSheetId="27">#REF!,#REF!</definedName>
    <definedName name="sss" localSheetId="26">#REF!,#REF!</definedName>
    <definedName name="sss" localSheetId="29">#REF!,#REF!</definedName>
    <definedName name="sss" localSheetId="20">#REF!,#REF!</definedName>
    <definedName name="sss" localSheetId="21">#REF!,#REF!</definedName>
    <definedName name="sss" localSheetId="10">#REF!,#REF!</definedName>
    <definedName name="sss" localSheetId="1">#REF!,#REF!</definedName>
    <definedName name="sss" localSheetId="3">#REF!,#REF!</definedName>
    <definedName name="sss" localSheetId="4">#REF!,#REF!</definedName>
    <definedName name="sss">#REF!,#REF!</definedName>
    <definedName name="ssss" localSheetId="0">#REF!,#REF!</definedName>
    <definedName name="ssss" localSheetId="14">#REF!,#REF!</definedName>
    <definedName name="ssss" localSheetId="11">#REF!,#REF!</definedName>
    <definedName name="ssss" localSheetId="22">#REF!,#REF!</definedName>
    <definedName name="ssss" localSheetId="13">#REF!,#REF!</definedName>
    <definedName name="ssss" localSheetId="23">#REF!,#REF!</definedName>
    <definedName name="ssss" localSheetId="16">#REF!,#REF!</definedName>
    <definedName name="ssss" localSheetId="27">#REF!,#REF!</definedName>
    <definedName name="ssss" localSheetId="26">#REF!,#REF!</definedName>
    <definedName name="ssss" localSheetId="29">#REF!,#REF!</definedName>
    <definedName name="ssss" localSheetId="20">#REF!,#REF!</definedName>
    <definedName name="ssss" localSheetId="10">#REF!,#REF!</definedName>
    <definedName name="ssss" localSheetId="1">#REF!,#REF!</definedName>
    <definedName name="ssss" localSheetId="3">#REF!,#REF!</definedName>
    <definedName name="ssss" localSheetId="4">#REF!,#REF!</definedName>
    <definedName name="ssss">#REF!,#REF!</definedName>
    <definedName name="sssss" localSheetId="0">#REF!,#REF!</definedName>
    <definedName name="sssss" localSheetId="14">#REF!,#REF!</definedName>
    <definedName name="sssss" localSheetId="11">#REF!,#REF!</definedName>
    <definedName name="sssss" localSheetId="22">#REF!,#REF!</definedName>
    <definedName name="sssss" localSheetId="13">#REF!,#REF!</definedName>
    <definedName name="sssss" localSheetId="23">#REF!,#REF!</definedName>
    <definedName name="sssss" localSheetId="16">#REF!,#REF!</definedName>
    <definedName name="sssss" localSheetId="27">#REF!,#REF!</definedName>
    <definedName name="sssss" localSheetId="26">#REF!,#REF!</definedName>
    <definedName name="sssss" localSheetId="29">#REF!,#REF!</definedName>
    <definedName name="sssss" localSheetId="20">#REF!,#REF!</definedName>
    <definedName name="sssss" localSheetId="10">#REF!,#REF!</definedName>
    <definedName name="sssss" localSheetId="1">#REF!,#REF!</definedName>
    <definedName name="sssss" localSheetId="3">#REF!,#REF!</definedName>
    <definedName name="sssss" localSheetId="4">#REF!,#REF!</definedName>
    <definedName name="sssss">#REF!,#REF!</definedName>
    <definedName name="sum" localSheetId="0">#REF!</definedName>
    <definedName name="sum" localSheetId="14">#REF!</definedName>
    <definedName name="sum" localSheetId="11">#REF!</definedName>
    <definedName name="sum" localSheetId="22">#REF!</definedName>
    <definedName name="sum" localSheetId="13">#REF!</definedName>
    <definedName name="sum" localSheetId="23">#REF!</definedName>
    <definedName name="sum" localSheetId="16">#REF!</definedName>
    <definedName name="sum" localSheetId="27">#REF!</definedName>
    <definedName name="sum" localSheetId="26">#REF!</definedName>
    <definedName name="sum" localSheetId="29">#REF!</definedName>
    <definedName name="sum" localSheetId="20">#REF!</definedName>
    <definedName name="sum" localSheetId="21">#REF!</definedName>
    <definedName name="sum" localSheetId="10">#REF!</definedName>
    <definedName name="sum" localSheetId="1">#REF!</definedName>
    <definedName name="sum" localSheetId="3">#REF!</definedName>
    <definedName name="sum" localSheetId="4">#REF!</definedName>
    <definedName name="sum">#REF!</definedName>
    <definedName name="sum_1000up" localSheetId="0">#REF!,#REF!</definedName>
    <definedName name="sum_1000up" localSheetId="14">#REF!,#REF!</definedName>
    <definedName name="sum_1000up" localSheetId="11">#REF!,#REF!</definedName>
    <definedName name="sum_1000up" localSheetId="22">#REF!,#REF!</definedName>
    <definedName name="sum_1000up" localSheetId="13">#REF!,#REF!</definedName>
    <definedName name="sum_1000up" localSheetId="23">#REF!,#REF!</definedName>
    <definedName name="sum_1000up" localSheetId="16">#REF!,#REF!</definedName>
    <definedName name="sum_1000up" localSheetId="27">#REF!,#REF!</definedName>
    <definedName name="sum_1000up" localSheetId="26">#REF!,#REF!</definedName>
    <definedName name="sum_1000up" localSheetId="29">#REF!,#REF!</definedName>
    <definedName name="sum_1000up" localSheetId="20">#REF!,#REF!</definedName>
    <definedName name="sum_1000up" localSheetId="21">#REF!,#REF!</definedName>
    <definedName name="sum_1000up" localSheetId="10">#REF!,#REF!</definedName>
    <definedName name="sum_1000up" localSheetId="1">#REF!,#REF!</definedName>
    <definedName name="sum_1000up" localSheetId="3">#REF!,#REF!</definedName>
    <definedName name="sum_1000up" localSheetId="4">#REF!,#REF!</definedName>
    <definedName name="sum_1000up">#REF!,#REF!</definedName>
    <definedName name="test" localSheetId="0">#REF!</definedName>
    <definedName name="test" localSheetId="5">#REF!</definedName>
    <definedName name="test" localSheetId="7">#REF!</definedName>
    <definedName name="test" localSheetId="6">#REF!</definedName>
    <definedName name="test" localSheetId="9">#REF!</definedName>
    <definedName name="test" localSheetId="8">#REF!</definedName>
    <definedName name="test" localSheetId="14">#REF!</definedName>
    <definedName name="test" localSheetId="11">#REF!</definedName>
    <definedName name="test" localSheetId="12">#REF!</definedName>
    <definedName name="test" localSheetId="22">#REF!</definedName>
    <definedName name="test" localSheetId="13">#REF!</definedName>
    <definedName name="test" localSheetId="23">#REF!</definedName>
    <definedName name="test" localSheetId="16">#REF!</definedName>
    <definedName name="test" localSheetId="27">#REF!</definedName>
    <definedName name="test" localSheetId="26">#REF!</definedName>
    <definedName name="test" localSheetId="29">#REF!</definedName>
    <definedName name="test" localSheetId="20">#REF!</definedName>
    <definedName name="test" localSheetId="10">#REF!</definedName>
    <definedName name="test" localSheetId="1">#REF!</definedName>
    <definedName name="test" localSheetId="2">#REF!</definedName>
    <definedName name="test" localSheetId="3">#REF!</definedName>
    <definedName name="test" localSheetId="4">#REF!</definedName>
    <definedName name="test">#REF!</definedName>
    <definedName name="แก้ไข" localSheetId="14">#REF!</definedName>
    <definedName name="แก้ไข" localSheetId="22">#REF!</definedName>
    <definedName name="แก้ไข" localSheetId="13">#REF!</definedName>
    <definedName name="แก้ไข" localSheetId="23">#REF!</definedName>
    <definedName name="แก้ไข" localSheetId="16">#REF!</definedName>
    <definedName name="แก้ไข" localSheetId="27">#REF!</definedName>
    <definedName name="แก้ไข" localSheetId="26">#REF!</definedName>
    <definedName name="แก้ไข" localSheetId="29">#REF!</definedName>
    <definedName name="แก้ไข" localSheetId="20">#REF!</definedName>
    <definedName name="แก้ไข" localSheetId="10">#REF!</definedName>
    <definedName name="แก้ไข">#REF!</definedName>
    <definedName name="แผนงานจัดการศึกษาระดับอุดมศึกษา" localSheetId="0">[2]ศูนย์สัตวศาสตร์ฯ!#REF!</definedName>
    <definedName name="แผนงานจัดการศึกษาระดับอุดมศึกษา" localSheetId="14">[2]ศูนย์สัตวศาสตร์ฯ!#REF!</definedName>
    <definedName name="แผนงานจัดการศึกษาระดับอุดมศึกษา" localSheetId="11">[2]ศูนย์สัตวศาสตร์ฯ!#REF!</definedName>
    <definedName name="แผนงานจัดการศึกษาระดับอุดมศึกษา" localSheetId="22">[2]ศูนย์สัตวศาสตร์ฯ!#REF!</definedName>
    <definedName name="แผนงานจัดการศึกษาระดับอุดมศึกษา" localSheetId="13">[2]ศูนย์สัตวศาสตร์ฯ!#REF!</definedName>
    <definedName name="แผนงานจัดการศึกษาระดับอุดมศึกษา" localSheetId="23">[2]ศูนย์สัตวศาสตร์ฯ!#REF!</definedName>
    <definedName name="แผนงานจัดการศึกษาระดับอุดมศึกษา" localSheetId="16">[2]ศูนย์สัตวศาสตร์ฯ!#REF!</definedName>
    <definedName name="แผนงานจัดการศึกษาระดับอุดมศึกษา" localSheetId="27">[2]ศูนย์สัตวศาสตร์ฯ!#REF!</definedName>
    <definedName name="แผนงานจัดการศึกษาระดับอุดมศึกษา" localSheetId="26">[2]ศูนย์สัตวศาสตร์ฯ!#REF!</definedName>
    <definedName name="แผนงานจัดการศึกษาระดับอุดมศึกษา" localSheetId="29">[2]ศูนย์สัตวศาสตร์ฯ!#REF!</definedName>
    <definedName name="แผนงานจัดการศึกษาระดับอุดมศึกษา" localSheetId="20">[2]ศูนย์สัตวศาสตร์ฯ!#REF!</definedName>
    <definedName name="แผนงานจัดการศึกษาระดับอุดมศึกษา" localSheetId="10">[2]ศูนย์สัตวศาสตร์ฯ!#REF!</definedName>
    <definedName name="แผนงานจัดการศึกษาระดับอุดมศึกษา" localSheetId="1">[3]ศูนย์สัตวศาสตร์ฯ!#REF!</definedName>
    <definedName name="แผนงานจัดการศึกษาระดับอุดมศึกษา" localSheetId="3">[3]ศูนย์สัตวศาสตร์ฯ!#REF!</definedName>
    <definedName name="แผนงานจัดการศึกษาระดับอุดมศึกษา" localSheetId="4">[3]ศูนย์สัตวศาสตร์ฯ!#REF!</definedName>
    <definedName name="แผนงานจัดการศึกษาระดับอุดมศึกษา">[2]ศูนย์สัตวศาสตร์ฯ!#REF!</definedName>
    <definedName name="ก555" localSheetId="0">#REF!</definedName>
    <definedName name="ก555" localSheetId="5">#REF!</definedName>
    <definedName name="ก555" localSheetId="7">#REF!</definedName>
    <definedName name="ก555" localSheetId="6">#REF!</definedName>
    <definedName name="ก555" localSheetId="9">#REF!</definedName>
    <definedName name="ก555" localSheetId="8">#REF!</definedName>
    <definedName name="ก555" localSheetId="14">#REF!</definedName>
    <definedName name="ก555" localSheetId="11">#REF!</definedName>
    <definedName name="ก555" localSheetId="12">#REF!</definedName>
    <definedName name="ก555" localSheetId="22">#REF!</definedName>
    <definedName name="ก555" localSheetId="13">#REF!</definedName>
    <definedName name="ก555" localSheetId="23">#REF!</definedName>
    <definedName name="ก555" localSheetId="16">#REF!</definedName>
    <definedName name="ก555" localSheetId="27">#REF!</definedName>
    <definedName name="ก555" localSheetId="26">#REF!</definedName>
    <definedName name="ก555" localSheetId="29">#REF!</definedName>
    <definedName name="ก555" localSheetId="20">#REF!</definedName>
    <definedName name="ก555" localSheetId="10">#REF!</definedName>
    <definedName name="ก555" localSheetId="1">#REF!</definedName>
    <definedName name="ก555" localSheetId="2">#REF!</definedName>
    <definedName name="ก555" localSheetId="3">#REF!</definedName>
    <definedName name="ก555" localSheetId="4">#REF!</definedName>
    <definedName name="ก555">#REF!</definedName>
    <definedName name="ก556" localSheetId="22">#REF!</definedName>
    <definedName name="ก556" localSheetId="13">#REF!</definedName>
    <definedName name="ก556" localSheetId="16">#REF!</definedName>
    <definedName name="ก556" localSheetId="27">#REF!</definedName>
    <definedName name="ก556">#REF!</definedName>
    <definedName name="ก่อสร้าง" localSheetId="14">#REF!</definedName>
    <definedName name="ก่อสร้าง" localSheetId="22">#REF!</definedName>
    <definedName name="ก่อสร้าง" localSheetId="13">#REF!</definedName>
    <definedName name="ก่อสร้าง" localSheetId="23">#REF!</definedName>
    <definedName name="ก่อสร้าง" localSheetId="16">#REF!</definedName>
    <definedName name="ก่อสร้าง" localSheetId="27">#REF!</definedName>
    <definedName name="ก่อสร้าง" localSheetId="26">#REF!</definedName>
    <definedName name="ก่อสร้าง" localSheetId="29">#REF!</definedName>
    <definedName name="ก่อสร้าง" localSheetId="20">#REF!</definedName>
    <definedName name="ก่อสร้าง" localSheetId="10">#REF!</definedName>
    <definedName name="ก่อสร้าง">#REF!</definedName>
    <definedName name="การ" localSheetId="14">#REF!</definedName>
    <definedName name="การ" localSheetId="22">#REF!</definedName>
    <definedName name="การ" localSheetId="13">#REF!</definedName>
    <definedName name="การ" localSheetId="23">#REF!</definedName>
    <definedName name="การ" localSheetId="16">#REF!</definedName>
    <definedName name="การ" localSheetId="27">#REF!</definedName>
    <definedName name="การ" localSheetId="26">#REF!</definedName>
    <definedName name="การ" localSheetId="29">#REF!</definedName>
    <definedName name="การ" localSheetId="20">#REF!</definedName>
    <definedName name="การ" localSheetId="10">#REF!</definedName>
    <definedName name="การ">#REF!</definedName>
    <definedName name="ครุภัณฑ์" localSheetId="14">#REF!</definedName>
    <definedName name="ครุภัณฑ์" localSheetId="22">#REF!</definedName>
    <definedName name="ครุภัณฑ์" localSheetId="13">#REF!</definedName>
    <definedName name="ครุภัณฑ์" localSheetId="23">#REF!</definedName>
    <definedName name="ครุภัณฑ์" localSheetId="16">#REF!</definedName>
    <definedName name="ครุภัณฑ์" localSheetId="27">#REF!</definedName>
    <definedName name="ครุภัณฑ์" localSheetId="26">#REF!</definedName>
    <definedName name="ครุภัณฑ์" localSheetId="29">#REF!</definedName>
    <definedName name="ครุภัณฑ์" localSheetId="20">#REF!</definedName>
    <definedName name="ครุภัณฑ์" localSheetId="10">#REF!</definedName>
    <definedName name="ครุภัณฑ์">#REF!</definedName>
    <definedName name="ครุภัณฑ์3" localSheetId="14">#REF!</definedName>
    <definedName name="ครุภัณฑ์3" localSheetId="22">#REF!</definedName>
    <definedName name="ครุภัณฑ์3" localSheetId="13">#REF!</definedName>
    <definedName name="ครุภัณฑ์3" localSheetId="23">#REF!</definedName>
    <definedName name="ครุภัณฑ์3" localSheetId="16">#REF!</definedName>
    <definedName name="ครุภัณฑ์3" localSheetId="27">#REF!</definedName>
    <definedName name="ครุภัณฑ์3" localSheetId="26">#REF!</definedName>
    <definedName name="ครุภัณฑ์3" localSheetId="29">#REF!</definedName>
    <definedName name="ครุภัณฑ์3" localSheetId="20">#REF!</definedName>
    <definedName name="ครุภัณฑ์3" localSheetId="10">#REF!</definedName>
    <definedName name="ครุภัณฑ์3">#REF!</definedName>
    <definedName name="ครุภัณฑ์แก้ไช" localSheetId="14">#REF!</definedName>
    <definedName name="ครุภัณฑ์แก้ไช" localSheetId="22">#REF!</definedName>
    <definedName name="ครุภัณฑ์แก้ไช" localSheetId="13">#REF!</definedName>
    <definedName name="ครุภัณฑ์แก้ไช" localSheetId="23">#REF!</definedName>
    <definedName name="ครุภัณฑ์แก้ไช" localSheetId="16">#REF!</definedName>
    <definedName name="ครุภัณฑ์แก้ไช" localSheetId="27">#REF!</definedName>
    <definedName name="ครุภัณฑ์แก้ไช" localSheetId="26">#REF!</definedName>
    <definedName name="ครุภัณฑ์แก้ไช" localSheetId="29">#REF!</definedName>
    <definedName name="ครุภัณฑ์แก้ไช" localSheetId="20">#REF!</definedName>
    <definedName name="ครุภัณฑ์แก้ไช" localSheetId="10">#REF!</definedName>
    <definedName name="ครุภัณฑ์แก้ไช">#REF!</definedName>
    <definedName name="คำนำ" localSheetId="0">#REF!</definedName>
    <definedName name="คำนำ" localSheetId="5">#REF!</definedName>
    <definedName name="คำนำ" localSheetId="7">#REF!</definedName>
    <definedName name="คำนำ" localSheetId="6">#REF!</definedName>
    <definedName name="คำนำ" localSheetId="9">#REF!</definedName>
    <definedName name="คำนำ" localSheetId="8">#REF!</definedName>
    <definedName name="คำนำ" localSheetId="14">#REF!</definedName>
    <definedName name="คำนำ" localSheetId="11">#REF!</definedName>
    <definedName name="คำนำ" localSheetId="12">#REF!</definedName>
    <definedName name="คำนำ" localSheetId="22">#REF!</definedName>
    <definedName name="คำนำ" localSheetId="13">#REF!</definedName>
    <definedName name="คำนำ" localSheetId="23">#REF!</definedName>
    <definedName name="คำนำ" localSheetId="16">#REF!</definedName>
    <definedName name="คำนำ" localSheetId="27">#REF!</definedName>
    <definedName name="คำนำ" localSheetId="26">#REF!</definedName>
    <definedName name="คำนำ" localSheetId="29">#REF!</definedName>
    <definedName name="คำนำ" localSheetId="20">#REF!</definedName>
    <definedName name="คำนำ" localSheetId="10">#REF!</definedName>
    <definedName name="คำนำ" localSheetId="1">#REF!</definedName>
    <definedName name="คำนำ" localSheetId="2">#REF!</definedName>
    <definedName name="คำนำ" localSheetId="3">#REF!</definedName>
    <definedName name="คำนำ" localSheetId="4">#REF!</definedName>
    <definedName name="คำนำ">#REF!</definedName>
    <definedName name="ตชว" localSheetId="14">#REF!</definedName>
    <definedName name="ตชว" localSheetId="22">#REF!</definedName>
    <definedName name="ตชว" localSheetId="13">#REF!</definedName>
    <definedName name="ตชว" localSheetId="23">#REF!</definedName>
    <definedName name="ตชว" localSheetId="16">#REF!</definedName>
    <definedName name="ตชว" localSheetId="27">#REF!</definedName>
    <definedName name="ตชว" localSheetId="26">#REF!</definedName>
    <definedName name="ตชว" localSheetId="29">#REF!</definedName>
    <definedName name="ตชว" localSheetId="20">#REF!</definedName>
    <definedName name="ตชว" localSheetId="10">#REF!</definedName>
    <definedName name="ตชว">#REF!</definedName>
    <definedName name="ตาราง6.1" localSheetId="22">#REF!</definedName>
    <definedName name="ตาราง6.1" localSheetId="13">#REF!</definedName>
    <definedName name="ตาราง6.1" localSheetId="16">#REF!</definedName>
    <definedName name="ตาราง6.1" localSheetId="27">#REF!</definedName>
    <definedName name="ตาราง6.1">#REF!</definedName>
    <definedName name="ตารางเพ่ม" localSheetId="22">#REF!</definedName>
    <definedName name="ตารางเพ่ม" localSheetId="13">#REF!</definedName>
    <definedName name="ตารางเพ่ม" localSheetId="16">#REF!</definedName>
    <definedName name="ตารางเพ่ม" localSheetId="27">#REF!</definedName>
    <definedName name="ตารางเพ่ม">#REF!</definedName>
    <definedName name="พพ075" localSheetId="0">#REF!</definedName>
    <definedName name="พพ075" localSheetId="5">#REF!</definedName>
    <definedName name="พพ075" localSheetId="7">#REF!</definedName>
    <definedName name="พพ075" localSheetId="6">#REF!</definedName>
    <definedName name="พพ075" localSheetId="9">#REF!</definedName>
    <definedName name="พพ075" localSheetId="8">#REF!</definedName>
    <definedName name="พพ075" localSheetId="14">#REF!</definedName>
    <definedName name="พพ075" localSheetId="11">#REF!</definedName>
    <definedName name="พพ075" localSheetId="12">#REF!</definedName>
    <definedName name="พพ075" localSheetId="22">#REF!</definedName>
    <definedName name="พพ075" localSheetId="13">#REF!</definedName>
    <definedName name="พพ075" localSheetId="23">#REF!</definedName>
    <definedName name="พพ075" localSheetId="16">#REF!</definedName>
    <definedName name="พพ075" localSheetId="27">#REF!</definedName>
    <definedName name="พพ075" localSheetId="26">#REF!</definedName>
    <definedName name="พพ075" localSheetId="29">#REF!</definedName>
    <definedName name="พพ075" localSheetId="20">#REF!</definedName>
    <definedName name="พพ075" localSheetId="10">#REF!</definedName>
    <definedName name="พพ075" localSheetId="1">#REF!</definedName>
    <definedName name="พพ075" localSheetId="2">#REF!</definedName>
    <definedName name="พพ075" localSheetId="3">#REF!</definedName>
    <definedName name="พพ075" localSheetId="4">#REF!</definedName>
    <definedName name="พพ075">#REF!</definedName>
    <definedName name="ระดับนานาชาติ" localSheetId="23">[4]Researcher!$P$3:$P$7</definedName>
    <definedName name="ระดับนานาชาติ" localSheetId="26">[4]Researcher!$P$3:$P$7</definedName>
    <definedName name="ระดับนานาชาติ">[5]Researcher!$P$3:$P$7</definedName>
    <definedName name="รายงานข้อมูล_9_10_2560_ต้นสังกัด_27_05_2562_ok">#REF!</definedName>
    <definedName name="รายงานผล1" localSheetId="22">#REF!</definedName>
    <definedName name="รายงานผล1" localSheetId="13">#REF!</definedName>
    <definedName name="รายงานผล1" localSheetId="16">#REF!</definedName>
    <definedName name="รายงานผล1" localSheetId="27">#REF!</definedName>
    <definedName name="รายงานผล1" localSheetId="21">#REF!</definedName>
    <definedName name="รายงานผล1">#REF!</definedName>
    <definedName name="สการำรำรแดก่" localSheetId="22">#REF!</definedName>
    <definedName name="สการำรำรแดก่" localSheetId="13">#REF!</definedName>
    <definedName name="สการำรำรแดก่" localSheetId="16">#REF!</definedName>
    <definedName name="สการำรำรแดก่" localSheetId="27">#REF!</definedName>
    <definedName name="สการำรำรแดก่" localSheetId="21">#REF!</definedName>
    <definedName name="สการำรำรแดก่">#REF!</definedName>
    <definedName name="สสาก่">#REF!</definedName>
    <definedName name="สารบัญ" localSheetId="0">#REF!</definedName>
    <definedName name="สารบัญ" localSheetId="5">#REF!</definedName>
    <definedName name="สารบัญ" localSheetId="7">#REF!</definedName>
    <definedName name="สารบัญ" localSheetId="6">#REF!</definedName>
    <definedName name="สารบัญ" localSheetId="9">#REF!</definedName>
    <definedName name="สารบัญ" localSheetId="8">#REF!</definedName>
    <definedName name="สารบัญ" localSheetId="14">#REF!</definedName>
    <definedName name="สารบัญ" localSheetId="11">#REF!</definedName>
    <definedName name="สารบัญ" localSheetId="12">#REF!</definedName>
    <definedName name="สารบัญ" localSheetId="22">#REF!</definedName>
    <definedName name="สารบัญ" localSheetId="13">#REF!</definedName>
    <definedName name="สารบัญ" localSheetId="23">#REF!</definedName>
    <definedName name="สารบัญ" localSheetId="16">#REF!</definedName>
    <definedName name="สารบัญ" localSheetId="27">#REF!</definedName>
    <definedName name="สารบัญ" localSheetId="26">#REF!</definedName>
    <definedName name="สารบัญ" localSheetId="29">#REF!</definedName>
    <definedName name="สารบัญ" localSheetId="20">#REF!</definedName>
    <definedName name="สารบัญ" localSheetId="10">#REF!</definedName>
    <definedName name="สารบัญ" localSheetId="1">#REF!</definedName>
    <definedName name="สารบัญ" localSheetId="2">#REF!</definedName>
    <definedName name="สารบัญ" localSheetId="3">#REF!</definedName>
    <definedName name="สารบัญ" localSheetId="4">#REF!</definedName>
    <definedName name="สารบัญ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3" l="1"/>
  <c r="J13" i="3" l="1"/>
  <c r="I29" i="36" l="1"/>
  <c r="I28" i="36"/>
  <c r="N23" i="7" l="1"/>
  <c r="E9" i="65" l="1"/>
  <c r="E10" i="65"/>
  <c r="E12" i="64"/>
  <c r="E13" i="64"/>
  <c r="E4" i="64"/>
  <c r="E5" i="64"/>
  <c r="E6" i="64"/>
  <c r="E7" i="64"/>
  <c r="E8" i="64"/>
  <c r="E9" i="64"/>
  <c r="E10" i="64"/>
  <c r="E10" i="63"/>
  <c r="E11" i="63"/>
  <c r="E4" i="63"/>
  <c r="E5" i="63"/>
  <c r="E6" i="63"/>
  <c r="E7" i="63"/>
  <c r="E8" i="63"/>
  <c r="E7" i="62"/>
  <c r="E8" i="62"/>
  <c r="E3" i="62"/>
  <c r="E4" i="62"/>
  <c r="E5" i="62"/>
  <c r="F37" i="5"/>
  <c r="F43" i="7"/>
  <c r="N51" i="7"/>
  <c r="N50" i="7"/>
  <c r="F31" i="7"/>
  <c r="N37" i="7"/>
  <c r="N38" i="7"/>
  <c r="N42" i="7"/>
  <c r="N41" i="7"/>
  <c r="N30" i="7"/>
  <c r="N29" i="7"/>
  <c r="F21" i="7"/>
  <c r="N20" i="7"/>
  <c r="N19" i="7"/>
  <c r="F13" i="7"/>
  <c r="V45" i="5"/>
  <c r="V44" i="5"/>
  <c r="R45" i="5"/>
  <c r="R44" i="5"/>
  <c r="N45" i="5"/>
  <c r="N44" i="5"/>
  <c r="J45" i="5"/>
  <c r="J44" i="5"/>
  <c r="J37" i="5" s="1"/>
  <c r="F25" i="5"/>
  <c r="V36" i="5"/>
  <c r="V35" i="5"/>
  <c r="R36" i="5"/>
  <c r="R35" i="5"/>
  <c r="N36" i="5"/>
  <c r="N35" i="5"/>
  <c r="J36" i="5"/>
  <c r="J35" i="5"/>
  <c r="V24" i="5"/>
  <c r="V23" i="5"/>
  <c r="R24" i="5"/>
  <c r="R23" i="5"/>
  <c r="N24" i="5"/>
  <c r="N23" i="5"/>
  <c r="J24" i="5"/>
  <c r="J23" i="5"/>
  <c r="F15" i="5"/>
  <c r="V14" i="5"/>
  <c r="V13" i="5"/>
  <c r="R14" i="5"/>
  <c r="R13" i="5"/>
  <c r="N14" i="5"/>
  <c r="N13" i="5"/>
  <c r="J14" i="5"/>
  <c r="J13" i="5"/>
  <c r="F7" i="5"/>
  <c r="J48" i="3" l="1"/>
  <c r="F19" i="3" l="1"/>
  <c r="F11" i="3"/>
  <c r="N27" i="7" l="1"/>
  <c r="N26" i="7"/>
  <c r="J32" i="5"/>
  <c r="V31" i="5"/>
  <c r="V32" i="5"/>
  <c r="R31" i="5"/>
  <c r="R32" i="5"/>
  <c r="N31" i="5"/>
  <c r="N32" i="5"/>
  <c r="J31" i="5"/>
  <c r="V20" i="5"/>
  <c r="R20" i="5"/>
  <c r="N20" i="5"/>
  <c r="J20" i="5"/>
  <c r="J25" i="3"/>
  <c r="J32" i="3"/>
  <c r="J33" i="3"/>
  <c r="E4" i="65" l="1"/>
  <c r="E5" i="65"/>
  <c r="E6" i="65"/>
  <c r="E7" i="65"/>
  <c r="M15" i="36" l="1"/>
  <c r="L29" i="36" l="1"/>
  <c r="G29" i="36"/>
  <c r="E29" i="36"/>
  <c r="N35" i="7" l="1"/>
  <c r="P35" i="3"/>
  <c r="V40" i="5" l="1"/>
  <c r="V39" i="5"/>
  <c r="V29" i="5"/>
  <c r="V28" i="5"/>
  <c r="V27" i="5"/>
  <c r="V21" i="5"/>
  <c r="V19" i="5"/>
  <c r="V18" i="5"/>
  <c r="V17" i="5"/>
  <c r="V9" i="5"/>
  <c r="V10" i="5"/>
  <c r="V11" i="5"/>
  <c r="V37" i="5" l="1"/>
  <c r="V7" i="5"/>
  <c r="V15" i="5"/>
  <c r="M12" i="36"/>
  <c r="K29" i="36"/>
  <c r="J25" i="36"/>
  <c r="J21" i="36"/>
  <c r="H21" i="36"/>
  <c r="F21" i="36"/>
  <c r="F17" i="36"/>
  <c r="J13" i="36"/>
  <c r="F25" i="36" l="1"/>
  <c r="H25" i="36"/>
  <c r="H17" i="36"/>
  <c r="J17" i="36"/>
  <c r="F13" i="36"/>
  <c r="H13" i="36"/>
  <c r="H11" i="56" l="1"/>
  <c r="G11" i="56"/>
  <c r="E27" i="36" l="1"/>
  <c r="E28" i="36"/>
  <c r="I27" i="36"/>
  <c r="L27" i="36"/>
  <c r="G28" i="36"/>
  <c r="G26" i="36"/>
  <c r="G27" i="36"/>
  <c r="K27" i="36" l="1"/>
  <c r="J24" i="36"/>
  <c r="J20" i="36"/>
  <c r="H20" i="36"/>
  <c r="F20" i="36"/>
  <c r="J16" i="36"/>
  <c r="S35" i="7"/>
  <c r="J12" i="36" l="1"/>
  <c r="C29" i="36"/>
  <c r="F24" i="36"/>
  <c r="H24" i="36"/>
  <c r="H16" i="36"/>
  <c r="F16" i="36"/>
  <c r="F12" i="36"/>
  <c r="H12" i="36"/>
  <c r="H33" i="43"/>
  <c r="H36" i="43"/>
  <c r="N64" i="43"/>
  <c r="M64" i="43"/>
  <c r="N63" i="43"/>
  <c r="M63" i="43"/>
  <c r="N62" i="43"/>
  <c r="M62" i="43"/>
  <c r="N61" i="43"/>
  <c r="M61" i="43"/>
  <c r="N60" i="43"/>
  <c r="M60" i="43"/>
  <c r="N59" i="43"/>
  <c r="M59" i="43"/>
  <c r="N58" i="43"/>
  <c r="N57" i="43"/>
  <c r="M57" i="43"/>
  <c r="N56" i="43"/>
  <c r="M56" i="43"/>
  <c r="N55" i="43"/>
  <c r="N54" i="43"/>
  <c r="M54" i="43"/>
  <c r="N53" i="43"/>
  <c r="N52" i="43"/>
  <c r="M52" i="43"/>
  <c r="N51" i="43"/>
  <c r="M51" i="43"/>
  <c r="N50" i="43"/>
  <c r="M50" i="43"/>
  <c r="N49" i="43"/>
  <c r="M49" i="43"/>
  <c r="N48" i="43"/>
  <c r="M48" i="43"/>
  <c r="N47" i="43"/>
  <c r="M47" i="43"/>
  <c r="N46" i="43"/>
  <c r="M46" i="43"/>
  <c r="N45" i="43"/>
  <c r="M45" i="43"/>
  <c r="N44" i="43"/>
  <c r="M44" i="43"/>
  <c r="N43" i="43"/>
  <c r="M43" i="43"/>
  <c r="N42" i="43"/>
  <c r="M42" i="43"/>
  <c r="N41" i="43"/>
  <c r="M41" i="43"/>
  <c r="N40" i="43"/>
  <c r="M40" i="43"/>
  <c r="N39" i="43"/>
  <c r="M39" i="43"/>
  <c r="N38" i="43"/>
  <c r="M38" i="43"/>
  <c r="N37" i="43"/>
  <c r="H29" i="36" l="1"/>
  <c r="F29" i="36"/>
  <c r="J29" i="36"/>
  <c r="K28" i="36"/>
  <c r="J23" i="36"/>
  <c r="J19" i="36"/>
  <c r="H19" i="36"/>
  <c r="F19" i="36"/>
  <c r="J15" i="36"/>
  <c r="J11" i="36"/>
  <c r="S33" i="7"/>
  <c r="H23" i="36" l="1"/>
  <c r="C28" i="36"/>
  <c r="F28" i="36" s="1"/>
  <c r="F23" i="36"/>
  <c r="H11" i="36"/>
  <c r="F15" i="36"/>
  <c r="H15" i="36"/>
  <c r="F11" i="36"/>
  <c r="J28" i="36" l="1"/>
  <c r="H28" i="36"/>
  <c r="K26" i="36" l="1"/>
  <c r="N25" i="7" l="1"/>
  <c r="P49" i="3" l="1"/>
  <c r="P31" i="3"/>
  <c r="P23" i="3"/>
  <c r="P15" i="3"/>
  <c r="C27" i="36" l="1"/>
  <c r="F27" i="36" s="1"/>
  <c r="H27" i="36" l="1"/>
  <c r="J27" i="36"/>
  <c r="F41" i="3"/>
  <c r="F29" i="3"/>
  <c r="V30" i="5" l="1"/>
  <c r="R29" i="5"/>
  <c r="R30" i="5"/>
  <c r="N29" i="5"/>
  <c r="N30" i="5"/>
  <c r="J29" i="5"/>
  <c r="J30" i="5"/>
  <c r="J49" i="3"/>
  <c r="J36" i="3" l="1"/>
  <c r="I26" i="36" l="1"/>
  <c r="E26" i="36"/>
  <c r="C26" i="36"/>
  <c r="J22" i="36"/>
  <c r="H22" i="36"/>
  <c r="F22" i="36"/>
  <c r="J18" i="36"/>
  <c r="H18" i="36"/>
  <c r="F18" i="36"/>
  <c r="J14" i="36"/>
  <c r="H14" i="36"/>
  <c r="F14" i="36"/>
  <c r="J10" i="36"/>
  <c r="H10" i="36"/>
  <c r="F10" i="36"/>
  <c r="H26" i="36" l="1"/>
  <c r="J26" i="36"/>
  <c r="F26" i="36"/>
  <c r="N46" i="7" l="1"/>
  <c r="N45" i="7"/>
  <c r="N43" i="7" s="1"/>
  <c r="N34" i="7"/>
  <c r="N36" i="7"/>
  <c r="N39" i="7"/>
  <c r="J37" i="3" s="1"/>
  <c r="N33" i="7"/>
  <c r="N24" i="7"/>
  <c r="N21" i="7" s="1"/>
  <c r="N16" i="7"/>
  <c r="N17" i="7"/>
  <c r="N15" i="7"/>
  <c r="V33" i="5"/>
  <c r="V25" i="5" s="1"/>
  <c r="R28" i="5"/>
  <c r="R33" i="5"/>
  <c r="N28" i="5"/>
  <c r="N33" i="5"/>
  <c r="N27" i="5"/>
  <c r="N25" i="5" s="1"/>
  <c r="J27" i="5"/>
  <c r="J28" i="5"/>
  <c r="J33" i="5"/>
  <c r="R21" i="5"/>
  <c r="R19" i="5"/>
  <c r="R18" i="5"/>
  <c r="R17" i="5"/>
  <c r="N21" i="5"/>
  <c r="N19" i="5"/>
  <c r="N18" i="5"/>
  <c r="N17" i="5"/>
  <c r="J21" i="5"/>
  <c r="J19" i="5"/>
  <c r="J18" i="5"/>
  <c r="J17" i="5"/>
  <c r="R10" i="5"/>
  <c r="R11" i="5"/>
  <c r="R9" i="5"/>
  <c r="N10" i="5"/>
  <c r="N11" i="5"/>
  <c r="N9" i="5"/>
  <c r="J9" i="5"/>
  <c r="J10" i="5"/>
  <c r="J11" i="5"/>
  <c r="N31" i="7" l="1"/>
  <c r="J15" i="5"/>
  <c r="N7" i="5"/>
  <c r="R15" i="5"/>
  <c r="N15" i="5"/>
  <c r="J7" i="5"/>
  <c r="N13" i="7"/>
  <c r="R7" i="5"/>
  <c r="J25" i="5"/>
  <c r="M21" i="36"/>
  <c r="R43" i="36" s="1"/>
  <c r="Q41" i="36"/>
  <c r="M23" i="36"/>
  <c r="P44" i="36" s="1"/>
  <c r="M13" i="36" l="1"/>
  <c r="R41" i="36" s="1"/>
  <c r="M24" i="36"/>
  <c r="Q44" i="36" s="1"/>
  <c r="M25" i="36"/>
  <c r="R44" i="36" s="1"/>
  <c r="M17" i="36"/>
  <c r="R42" i="36" s="1"/>
  <c r="L28" i="36"/>
  <c r="P42" i="36"/>
  <c r="M16" i="36"/>
  <c r="Q42" i="36" s="1"/>
  <c r="J44" i="3"/>
  <c r="J35" i="3"/>
  <c r="J34" i="3"/>
  <c r="J24" i="3"/>
  <c r="J22" i="3"/>
  <c r="J21" i="3"/>
  <c r="J14" i="3"/>
  <c r="J15" i="3"/>
  <c r="J11" i="3" l="1"/>
  <c r="M20" i="36"/>
  <c r="Q43" i="36" s="1"/>
  <c r="R27" i="5"/>
  <c r="R25" i="5" s="1"/>
  <c r="M11" i="36" l="1"/>
  <c r="P41" i="36" s="1"/>
  <c r="M10" i="36"/>
  <c r="O41" i="36" s="1"/>
  <c r="N40" i="5"/>
  <c r="J31" i="3" l="1"/>
  <c r="J29" i="3" s="1"/>
  <c r="M18" i="36" l="1"/>
  <c r="O43" i="36" s="1"/>
  <c r="J23" i="3"/>
  <c r="J19" i="3" s="1"/>
  <c r="M19" i="36" l="1"/>
  <c r="P43" i="36" s="1"/>
  <c r="M14" i="36"/>
  <c r="O42" i="36" s="1"/>
  <c r="R40" i="5"/>
  <c r="R39" i="5"/>
  <c r="R37" i="5" s="1"/>
  <c r="N39" i="5"/>
  <c r="N37" i="5" s="1"/>
  <c r="J43" i="3"/>
  <c r="J41" i="3" s="1"/>
  <c r="M22" i="36" l="1"/>
  <c r="O44" i="36" s="1"/>
  <c r="L26" i="36"/>
</calcChain>
</file>

<file path=xl/sharedStrings.xml><?xml version="1.0" encoding="utf-8"?>
<sst xmlns="http://schemas.openxmlformats.org/spreadsheetml/2006/main" count="3102" uniqueCount="1078">
  <si>
    <t>ประเด็นยุทธศาสตร์</t>
  </si>
  <si>
    <t>แผน</t>
  </si>
  <si>
    <t>ค่าคะแนนถ่วงน้ำหนัก
แต่ละยุทธศาสตร์</t>
  </si>
  <si>
    <t>รอบ</t>
  </si>
  <si>
    <t>บรรลุเป้าหมาย</t>
  </si>
  <si>
    <t>ไม่บรรลุเป้าหมาย</t>
  </si>
  <si>
    <t>ยังไม่ได้ดำเนินการ</t>
  </si>
  <si>
    <t>ตัวชี้วัด</t>
  </si>
  <si>
    <t xml:space="preserve">ตัวชี้วัด </t>
  </si>
  <si>
    <t>คะแนน
เต็ม</t>
  </si>
  <si>
    <t>ผลการ
ดำเนินงาน</t>
  </si>
  <si>
    <t>จำนวน</t>
  </si>
  <si>
    <t>ร้อยละ</t>
  </si>
  <si>
    <t>รวมทุกยุทธศาสตร์</t>
  </si>
  <si>
    <t>ดำเนินการแล้ว เป็นไปตามแผนและเป้าหมาย</t>
  </si>
  <si>
    <t>ดำเนินการแล้ว ยังไม่บรรลุเป้าหมาย</t>
  </si>
  <si>
    <t>2</t>
  </si>
  <si>
    <t xml:space="preserve">อยู่ในระหว่างดำเนินการ </t>
  </si>
  <si>
    <t>1</t>
  </si>
  <si>
    <t xml:space="preserve">ยังไม่ได้ดำเนินการ </t>
  </si>
  <si>
    <t>น้ำหนัก
(ร้อยละ)</t>
  </si>
  <si>
    <t xml:space="preserve"> หน่วยนับ</t>
  </si>
  <si>
    <t>ระดับผลงาน</t>
  </si>
  <si>
    <t>ผลการดำเนินงาน</t>
  </si>
  <si>
    <t>ค่าคะแนนที่ได้</t>
  </si>
  <si>
    <t>ค่าคะแนนถ่วงน้ำหนัก</t>
  </si>
  <si>
    <t>คน</t>
  </si>
  <si>
    <t xml:space="preserve"> </t>
  </si>
  <si>
    <t>ระดับ
ผลงาน</t>
  </si>
  <si>
    <t>ค่าคะแนน
ที่ได้</t>
  </si>
  <si>
    <t>ค่าคะแนน
ถ่วงน้ำหนัก</t>
  </si>
  <si>
    <t>หน่วยนับ</t>
  </si>
  <si>
    <t>เกณฑ์การให้คะแนน</t>
  </si>
  <si>
    <t>ผลการประเมิน</t>
  </si>
  <si>
    <t>หมายเหตุ</t>
  </si>
  <si>
    <t>ล้านบาท</t>
  </si>
  <si>
    <t xml:space="preserve">ประเด็นยุทธศาสตร์ที่ 3 : Social and Culture Enhance by Innovation : การบริการวิชาการและเพิ่มคุณค่าด้านศิลปวัฒนธรรมด้วยนวัตกรรม  </t>
  </si>
  <si>
    <t>KR
คณะ
ลำดับที่</t>
  </si>
  <si>
    <t>KR
มทรธ.
ลำดับที่</t>
  </si>
  <si>
    <t>KR 1.1</t>
  </si>
  <si>
    <t>KR 1.2</t>
  </si>
  <si>
    <t>KR 1.3</t>
  </si>
  <si>
    <t xml:space="preserve">ประเด็นยุทธศาสตร์ที่ 1 : Learning to be Innovator : การเรียนรู้สู่การเป็นนวัตกร </t>
  </si>
  <si>
    <t xml:space="preserve">ประเด็นยุทธศาสตร์ที่ 2 :  Research for Innovation : การวิจัยเพื่อสร้างสรรค์นวัตกรรม    </t>
  </si>
  <si>
    <t>KR 2.1</t>
  </si>
  <si>
    <t>KR 2.2</t>
  </si>
  <si>
    <t>KR 2.3</t>
  </si>
  <si>
    <t>KR 2.4</t>
  </si>
  <si>
    <t>KR 3.1</t>
  </si>
  <si>
    <t>KR 3.2</t>
  </si>
  <si>
    <t>KR 3.3</t>
  </si>
  <si>
    <t>KR 3.4</t>
  </si>
  <si>
    <t>KR 4.1</t>
  </si>
  <si>
    <t>KR 4.2</t>
  </si>
  <si>
    <t>KR 4.3</t>
  </si>
  <si>
    <t>ผลการประเมิน รอบ 6 เดือน</t>
  </si>
  <si>
    <t>ผลการประเมิน รอบ 9 เดือน</t>
  </si>
  <si>
    <t>ผลการประเมิน รอบ 12 เดือน</t>
  </si>
  <si>
    <t>ประเด็นยุทธศาสตร์ที่ 2 :  Research for Innovation : การวิจัยเพื่อสร้างสรรค์นวัตกรรม</t>
  </si>
  <si>
    <t xml:space="preserve">ประเด็นยุทธศาสตร์ 3 : Social and Culture Enhance by Innovation : การบริการวิชาการและเพิ่มคุณค่าด้านศิลปวัฒนธรรมด้วยนวัตกรรม </t>
  </si>
  <si>
    <t xml:space="preserve">ประเด็นยุทธศาสตร์ที่ 1 Learning to be Innovator : การเรียนรู้สู่การเป็นนวัตกร </t>
  </si>
  <si>
    <t xml:space="preserve">ประเด็นยุทธศาสตร์ที่ 2 : Research for Innovation : การวิจัยเพื่อสร้างสรรค์นวัตกรรม    </t>
  </si>
  <si>
    <t>ประเด็นยุทธศาสตร์ 4 :  Innovative Management : การบริหารจัดการด้วยนวัตกรรม</t>
  </si>
  <si>
    <t>ประเด็นยุทธศาสตร์ 4 : Innovative Management : การบริหารจัดการด้วยนวัตกรรม</t>
  </si>
  <si>
    <t xml:space="preserve">ประเด็นยุทธศาสตร์ที่ 3 : Social and Culture Enhance by Innovation :การบริการวิชาการและเพิ่มคุณค่าด้านศิลปวัฒนธรรมด้วยนวัตกรรม
</t>
  </si>
  <si>
    <t>ประเด็นยุทธศาสตร์ที่ 4 : Innovative Management : 
การบริหารจัดการด้วยนวัตกรรม</t>
  </si>
  <si>
    <t>ผลการประเมิน รอบ 3 เดือน</t>
  </si>
  <si>
    <t xml:space="preserve">ผลสัมฤทธิ์ที่สำคัญ (Key Results - KR) </t>
  </si>
  <si>
    <t xml:space="preserve">ข้อมูลผลสัมฤทธิ์ที่สำคัญ
 (Key Results - KR) </t>
  </si>
  <si>
    <t>ผลการดำเนินงานตามผลสัมฤทธิ์ที่สำคัญ (Key Results-KR)</t>
  </si>
  <si>
    <t>วิเคราะห์ตำแหน่ง
การดำเนินงาน
(โดยเทียบให้ทุกยุทธศาสตร์
มีคะแนนเต็ม 5)</t>
  </si>
  <si>
    <t>ประเด็นยุทธศาสตร์ที่ 1 : Learning to be Innovator : 
การเรียนรู้สู่การเป็นนวัตกร</t>
  </si>
  <si>
    <t>ประเด็นยุทธศาสตร์ที่ 2 :  Research for Innovation :  
การวิจัยเพื่อสร้างสรรค์นวัตกรรม</t>
  </si>
  <si>
    <t>3 เดือน</t>
  </si>
  <si>
    <t xml:space="preserve">วัตถุประสงค์เชิงกลยุทธ์ (Strategic Objectives) : บัณฑิตเป็นนวัตกรและผู้ประกอบการสร้างสรรค์นวัตกรรม
</t>
  </si>
  <si>
    <t xml:space="preserve">ผู้สำเร็จการศึกษาระดับปริญญาตรีได้ทำงานในกลุ่มอุตสาหกรรมเป้าหมาย </t>
  </si>
  <si>
    <t>วัตถุประสงค์เชิงกลยุทธ์ (Strategic Objectives) : งานวิจัยและนวัตกรรมส่งผลกระทบเชิงบวกต่อเศรษฐกิจ สังคมและสิ่งแวดล้อม ยกระดับขีดความสามารถในการแข่งขันของประเทศ</t>
  </si>
  <si>
    <t>จำนวน
ผลงาน
วิจัย</t>
  </si>
  <si>
    <t xml:space="preserve">วัตถุประสงค์เชิงกลยุทธ์ (Strategic Objectives) : ภาคประกอบการ สังคมชุมชนมีความเข้มแข็ง มีคุณภาพชีวิตและเศรษฐกิจที่ดีขึ้น   </t>
  </si>
  <si>
    <t>ราย</t>
  </si>
  <si>
    <t xml:space="preserve">วัตถุประสงค์เชิงกลยุทธ์ (Strategic Objectives) : การบริหารจัดการ มีความทันสมัย ยืดหยุ่น คล่องตัว  มีประสิทธิภาพสูง ปรับตัวได้เร็วต่อการเปลี่ยนแปลงเพื่อความยั่งยืน
</t>
  </si>
  <si>
    <t>นวัตกรรม</t>
  </si>
  <si>
    <t>ผลสำเร็จของการดำเนินงานตามแผนพัฒนาบุคลากร</t>
  </si>
  <si>
    <t>วัตถุประสงค์เชิงกลยุทธ์ (Strategic Objectives) : บัณฑิตเป็นนวัตกรและผู้ประกอบการสร้างสรรค์นวัตกรรม</t>
  </si>
  <si>
    <t>วัตถุประสงค์เชิงกลยุทธ์ (Strategic Objectives) : การบริหารจัดการ มีความทันสมัย ยืดหยุ่น คล่องตัว  มีประสิทธิภาพสูง ปรับตัวได้เร็วต่อการเปลี่ยนแปลงเพื่อความยั่งยืน</t>
  </si>
  <si>
    <t>ผลสัมฤทธิ์ที่สำคัญ KR 2.3 ผลงานวิจัยที่ตีพิมพ์ในวารสารวิชาการหรืองานสร้างสรรค์ ที่เผยแพร่ในระดับนานาชาติบนฐาน  SCOPUS</t>
  </si>
  <si>
    <t>ข้อมูลพื้นฐาน (คณะ/หน่วยงาน) คณะวิทยาศาสตร์และเทคโนโลยี</t>
  </si>
  <si>
    <t>ข้อมูลไตรมาส 1 (วันที่ 1 ตุลาคม 2565 - วันที่ 31 ธันวาคม 2565)</t>
  </si>
  <si>
    <t>ที่</t>
  </si>
  <si>
    <t>ชื่อผลงานวิจัย/วารสารวิชาการหรืองานสร้างสรรค์ ที่เผยแพร่</t>
  </si>
  <si>
    <t>ชื่อ นามสกุล เจ้าของผลงาน</t>
  </si>
  <si>
    <t>รายละเอียดการเผยแพร่ในระดับนานาชาติ</t>
  </si>
  <si>
    <t>ชื่อวารสารที่เผยแพร่</t>
  </si>
  <si>
    <t xml:space="preserve">(วัน/เดือน/ปีที่ตีพิมพ์, เล่มที่พิมพ์หรือฉบับที่พิมพ์, เลขหน้าที่พิมพ์หน้าแรกถึงหน้าสุดท้าย </t>
  </si>
  <si>
    <t>ระดับคุณภาพของผลงานที่ตีพิมพ์ในวารสารวิชาการระดับนานาชาติ
(Quartile)</t>
  </si>
  <si>
    <t>Isolation and identification of a newly isolated lipase-producing bacteria (Acinetobacter baumannii RMUTT3S8-2) from oily wastewater treatment pond in a poultry processing factory and its optimum lipase production</t>
  </si>
  <si>
    <t>Bunmadee S., Teeka J., Lomthong T., Kaewpa D., Areesirisuk A.</t>
  </si>
  <si>
    <t>Bioresource Technology Reports</t>
  </si>
  <si>
    <t>Q1</t>
  </si>
  <si>
    <t>MHD micropolar hybrid nanofluid flow over a flat surface subject to mixed convection and thermal radiation</t>
  </si>
  <si>
    <t>Kumam W.</t>
  </si>
  <si>
    <t>Scientific Reports</t>
  </si>
  <si>
    <t>Top 10 percent</t>
  </si>
  <si>
    <t>Correlation of the antibacterial activity and local structure in Zn- and Mn-doped hydroxyapatites by Rietveld refinement and the first-principles method</t>
  </si>
  <si>
    <t>Bootchanont A., Wechprasit T., Isran N., Theangsunthorn J., Chaosuan N.</t>
  </si>
  <si>
    <t>Materialia</t>
  </si>
  <si>
    <t>Q2</t>
  </si>
  <si>
    <t>A new species and a new synonym in the scarab genus Parastasia Westwood, 1841 (Coleoptera: Scarabaeidae: Rutelinae), with a key to species from Thailand</t>
  </si>
  <si>
    <t>Jaitrong W.</t>
  </si>
  <si>
    <t>Zootaxa</t>
  </si>
  <si>
    <t>Editorial: Algal biomass and biofuels</t>
  </si>
  <si>
    <t>Khetkorn W.</t>
  </si>
  <si>
    <t>Frontiers in Bioengineering and Biotechnology</t>
  </si>
  <si>
    <t>Alkaline protease production by thermotolerant Bacillus sp. KU-K2, from non-rubber skim latex through the non-sterile system and its enzymatic characterization</t>
  </si>
  <si>
    <t>Lomthong T.</t>
  </si>
  <si>
    <t>Biocatalysis and Agricultural Biotechnology</t>
  </si>
  <si>
    <t>Extended Cosmic Ray Decreases with Strong Anisotropy after Passage of Interplanetary Shocks</t>
  </si>
  <si>
    <t>Banglieng C.,</t>
  </si>
  <si>
    <t>Astrophysical Journal</t>
  </si>
  <si>
    <t>Approximating Common Fixed Points of Nonexpansive Mappings on Hadamard Manifolds with Applications</t>
  </si>
  <si>
    <t>Khammahawong K., Sombut K.</t>
  </si>
  <si>
    <t>Mathematics</t>
  </si>
  <si>
    <t>Bayesian Inference for the Negative Binomial-Quasi Lindley Model for Time Series Count Data on the COVID-19 Pandemic</t>
  </si>
  <si>
    <t>Aryuyuen S., Tonggumnead U.</t>
  </si>
  <si>
    <t>Trends in Sciences</t>
  </si>
  <si>
    <t>Q4</t>
  </si>
  <si>
    <t>Divergence measures for circular intuitionistic fuzzy sets and their applications</t>
  </si>
  <si>
    <t>Engineering Applications of Artificial Intelligence</t>
  </si>
  <si>
    <t>On nonlinear dynamics of COVID-19 disease model corresponding to nonsingular fractional order derivative</t>
  </si>
  <si>
    <t>Sunthrayuth P.</t>
  </si>
  <si>
    <t>Medical and Biological Engineering and Computing</t>
  </si>
  <si>
    <t>Thermodynamics of second-grade nanofluid over a stretchable rotating porous disk subject to Hall current and cubic autocatalysis chemical reactions</t>
  </si>
  <si>
    <t>Frontiers in Physics</t>
  </si>
  <si>
    <t>Effect of traditional fat replacement by oleogel made of beeswax and canola oil on processed meat (steak type) quality</t>
  </si>
  <si>
    <t>Issara U.</t>
  </si>
  <si>
    <t>Food Research</t>
  </si>
  <si>
    <t>Q3</t>
  </si>
  <si>
    <t>Effect flaxseed oil beeswax-oleogel supplementation in diet fed rat on health functionality aspect and its possibility as a therapeutic food ingredient</t>
  </si>
  <si>
    <t>Estimation of the Second-Order Hankel Determinant of Logarithmic Coefficients for Two Subclasses of Starlike Functions</t>
  </si>
  <si>
    <t>Symmetry</t>
  </si>
  <si>
    <t>First Report on Classical and Molecular Cytogenetics of Doi Inthanon Bent-toed Gecko, Cyrtodactylus inthanon Kunya et al., 2015 (Squamata: Gekkonidae) in Thailand</t>
  </si>
  <si>
    <t>Ditcharoen S.</t>
  </si>
  <si>
    <t>Caryologia</t>
  </si>
  <si>
    <t>Multi-objective optimal design of multiple dependent state sampling plan for over-dispersed data under the condition on a new zero-inflated distribution</t>
  </si>
  <si>
    <t>Bamrungsettapong W., Aryuyuen S.</t>
  </si>
  <si>
    <t>Songklanakarin Journal of Science and Technology</t>
  </si>
  <si>
    <t>Diurnal anisotropy enhancement due to non-local effects of coronal mass ejections</t>
  </si>
  <si>
    <t>Banglieng C.</t>
  </si>
  <si>
    <t>Proceedings of Science</t>
  </si>
  <si>
    <t>Response functions of semi-leaded neutron monitor count rates and leader rates from latitude surveys during 2019-2020</t>
  </si>
  <si>
    <t>Time-Delay Measurements from Antarctic Neutron Monitor Stations Indicate Weak Spectral Changes during 27-day Variations</t>
  </si>
  <si>
    <t>Measurement and Simulation of the Neutron Travel Time Distribution inside a Neutron Monitor</t>
  </si>
  <si>
    <t>A Self-Adaptive Method for Split Common Null Point Problems and Fixed Point Problems for Multivalued Bregman Quasi-Nonexpansive Mappings in Banach Spaces</t>
  </si>
  <si>
    <t>Filomat</t>
  </si>
  <si>
    <t>SCREENING OF ANTIBIOTIC RESISTANCE GENES IN VIBRIO AND AEROMONAS SP. ISOLATED FROM THAI RICE-FERMENTED FISH PRODUCTS</t>
  </si>
  <si>
    <t>Puangtup S.</t>
  </si>
  <si>
    <t>Journal of Pharmaceutical Negative Results</t>
  </si>
  <si>
    <t>MICROBIAL EVALUATION AND ANTIBIOTIC SUSCEPTIBILITY OF PATHOGENIC BACTERIA ISOLATED FROM "PLA-SOM" AND "PLA-CHOM", THAI RICE-FERMENTED FISH PRODUCTS</t>
  </si>
  <si>
    <t>Modified inertial extragradient methods for finding minimum-norm solution of the variational inequality problem with applications to optimal control problem</t>
  </si>
  <si>
    <t>International Journal of Computer Mathematics</t>
  </si>
  <si>
    <t>Enhanced Fruiting Body Production and Bioactive Phytochemicals from White Cordyceps militaris by Blending Cordyceps militaris and Using Cold Plasma Jet</t>
  </si>
  <si>
    <t>Bootchanont A.</t>
  </si>
  <si>
    <t>Plasma Chemistry and Plasma Processing</t>
  </si>
  <si>
    <t>IoT Approach in Preliminary Screening Process Avoiding a Risk of Infection During The COVID 19 Pandemic</t>
  </si>
  <si>
    <t>Prasartkaew C., Kanchanasatian K., Maneesilp K.</t>
  </si>
  <si>
    <t>ITC-CSCC 2022 - 37th International Technical Conference on Circuits/Systems, Computers and Communications</t>
  </si>
  <si>
    <t>ไม่มี Q</t>
  </si>
  <si>
    <t>A Robot Companion Algorithm for Side-by-Side Object Tracking and Following</t>
  </si>
  <si>
    <t>Kanchanasatian K.</t>
  </si>
  <si>
    <t>The Developing a Restaurant Management Platform for Entrepreneurs based on the concept 'NEW NORMAL'</t>
  </si>
  <si>
    <t>Watthananon J., Poongern C., Pomchiengpin T.</t>
  </si>
  <si>
    <t>The Bit Flipping Criteria Models based on Supervised Learning in Magnetic Recording System</t>
  </si>
  <si>
    <t>Busyatras W., Wannarsap W., Tungkasthan A., Poompuang P.</t>
  </si>
  <si>
    <t>Effect of ethanol concentration and temperature on solubility of fructose</t>
  </si>
  <si>
    <t>Klinchongkon K.</t>
  </si>
  <si>
    <t>Food Science and Technology Research</t>
  </si>
  <si>
    <t>Fabrication of cellulose-based particles/capsules using gamma radiation-initiated radical precipitation polymerization</t>
  </si>
  <si>
    <t>Chaiyasat P., Kamlangmak N., Hangmi K., Rattanawongwiboon T., Chaiyasat A.</t>
  </si>
  <si>
    <t>International Journal of Polymeric Materials and Polymeric Biomaterials</t>
  </si>
  <si>
    <t>Coincidence Point Results in Hausdorff Rectangular Metric Spaces with an Application to Lebesgue Integral Function</t>
  </si>
  <si>
    <t>Sukprasert P.</t>
  </si>
  <si>
    <t>WSEAS Transactions on Mathematics</t>
  </si>
  <si>
    <t>The Generalized Distributions on the Unit Interval based on the T-Topp-Leone Family of Distributions</t>
  </si>
  <si>
    <t>Aryuyuen S.</t>
  </si>
  <si>
    <t>A NEW MIXED NEGATIVE BINOMIAL REGRESSION MODEL TO ANALYZE FACTORS INFLUENCING THE NUMBER OF PATIENTS WITH RESPIRATORY DISEASE AND LONG-TERM EFFECTS OF LUNG CANCER</t>
  </si>
  <si>
    <t>Communications in Mathematical Biology and Neuroscience</t>
  </si>
  <si>
    <t>Inhibition potential of volatile compounds from Thai rice cultivars against acetylcholinesterase through in vitro and docking studies</t>
  </si>
  <si>
    <t>Sansenya S.</t>
  </si>
  <si>
    <t>Journal of Food Processing and Preservation</t>
  </si>
  <si>
    <t>Biological properties of lemon basil seeds extract, legumes extract, sesame seeds extract and the inhibitory activity of the combination of lemon basil seeds extract with rice volatiles compounds against α-glucosidase, α-amylase and tyrosinase</t>
  </si>
  <si>
    <t>Advances in Traditional Medicine</t>
  </si>
  <si>
    <t>A FRACTIONAL SARS-COV-2 MODEL WITH ATANGANA-BALEANU DERIVATIVE: APPLICATION TO FOURTH WAVE</t>
  </si>
  <si>
    <t>Fractals</t>
  </si>
  <si>
    <t>The Sharp Upper Bounds of the Hankel Determinant on Logarithmic Coefficients for Certain Analytic Functions Connected with Eight-Shaped Domains</t>
  </si>
  <si>
    <t>Journal of Function Spaces</t>
  </si>
  <si>
    <t>A new species of the ant Platythyrea clypeata species group (Hymenoptera, Formicidae, Ponerinae) from continental Asia</t>
  </si>
  <si>
    <t xml:space="preserve">Jaitrong W., </t>
  </si>
  <si>
    <t>ZooKeys</t>
  </si>
  <si>
    <t>Some Sharp Results on Coefficient Estimate Problems for Four-Leaf-Type Bounded Turning Functions</t>
  </si>
  <si>
    <t>Highly practical and reproducible BiVO4 thin film fabrication using automatic dip-coating machine towards for photoelectrocatalytic activities improvement</t>
  </si>
  <si>
    <t>Tomkham P., Mitsantisuk C., Ponchio C.</t>
  </si>
  <si>
    <t>Materials Technology</t>
  </si>
  <si>
    <t>Convergence results for modified sp-iteration in uniformly convex metric spaces</t>
  </si>
  <si>
    <t>Sukprasert P., Yang V., Khunprasert R., Khuangsatung W.</t>
  </si>
  <si>
    <t>Journal of Mathematics and Computer Science</t>
  </si>
  <si>
    <t>A portable device as a paper test strip platform with smartphone application for detection of branched-chain amino acids in edible insects</t>
  </si>
  <si>
    <t>Teepoo S., Sannok T., Arsawiset S., Sansenya S.</t>
  </si>
  <si>
    <t>Food Chemistry</t>
  </si>
  <si>
    <t>A novel highly selective FRET sensor for Fe(III) and DFT mechanistic evaluation</t>
  </si>
  <si>
    <t>Wechakorn K.</t>
  </si>
  <si>
    <t>Spectrochimica Acta - Part A: Molecular and Biomolecular Spectroscopy</t>
  </si>
  <si>
    <t>Effect of water to cement ratio on acoustic impedance, microstructure, and piezoelectric properties of 0-3 barium zirconate titanate-Portland cement composite with epoxy resin addition</t>
  </si>
  <si>
    <t>Potong R.</t>
  </si>
  <si>
    <t>Materials Research Bulletin</t>
  </si>
  <si>
    <t>Preparation and characterization of lithium disilicate-fluorcanasite glass-ceramics for dental applications</t>
  </si>
  <si>
    <t>Leenakul W.</t>
  </si>
  <si>
    <t>Journal of the mechanical behavior of biomedical materials</t>
  </si>
  <si>
    <t>On the Diophantine Equation (Formula Presented)</t>
  </si>
  <si>
    <t xml:space="preserve">Srimud K., </t>
  </si>
  <si>
    <t>International Journal of Mathematics and Computer Science</t>
  </si>
  <si>
    <t>An inertial Mann algorithm for nonexpansive mappings on Hadamard manifolds</t>
  </si>
  <si>
    <t xml:space="preserve">Khammahawong K., </t>
  </si>
  <si>
    <t>AIMS Mathematics</t>
  </si>
  <si>
    <t>Highly effective reduction of phosphate and harmful bacterial community in shrimp wastewater using short-term biological treatment with immobilized engineering microalgae</t>
  </si>
  <si>
    <t>Krasaesueb N., Boonnorat J., Khetkorn W.</t>
  </si>
  <si>
    <t>Journal of Environmental Management</t>
  </si>
  <si>
    <t>ผศ.ดร.อัคคพงศ์ พันธุ์พฤกษ์</t>
  </si>
  <si>
    <t>ผศ.ดร.กนกอร เวชกรณ์</t>
  </si>
  <si>
    <t>รศ.ดร.สมพงษ์ แสนเสนยา</t>
  </si>
  <si>
    <t>ผศ.ดร.วงศ์วิศรุต เขื่องสตุ่ง</t>
  </si>
  <si>
    <t>ผศ.ดร.วิมลมาศ บำรุงเศรษฐพงษ์</t>
  </si>
  <si>
    <t>รศ.ดร.วิยดา คำเอม</t>
  </si>
  <si>
    <t>ผศ.ดร.ภคีตา สุขประเสริฐ</t>
  </si>
  <si>
    <t>ผศ.ดร.กมลรัตน์ สมบุตร</t>
  </si>
  <si>
    <t xml:space="preserve">ประเด็นยุทธศาสตร์ที่ 3 :  การบริการวิชาการและเพิ่มคุณค่าด้านศิลปวัฒนธรรมด้วยนวัตกรรม  </t>
  </si>
  <si>
    <t>ผลสัมฤทธิ์ที่สำคัญ KR 3.1 กำลังคนในภาคประกอบการ/ภาคอุตสาหกรรมที่ได้รับการพัฒนาตามหลักสูตร Re-skill, Up-skill, New-skill หรือมาใช้บริการ (เรียน, อบรม, ใช้ห้อง LAB, ให้คำปรึกษา)</t>
  </si>
  <si>
    <r>
      <t xml:space="preserve">**รายชื่อหลักสูตรอบรมระยะสั้น
(Re-skill, Up-skill, New-skill)
หรือหลักสูตร Non degree ที่ได้รับการอนุมัติหลักสูตรโดยสภาวิชาการ มทร.ธัญบุรี
</t>
    </r>
    <r>
      <rPr>
        <b/>
        <sz val="22"/>
        <rFont val="TH SarabunPSK"/>
        <family val="2"/>
      </rPr>
      <t>หรือระบุชื่อห้อง Lab</t>
    </r>
  </si>
  <si>
    <t>ผู้รับผิดชอบ</t>
  </si>
  <si>
    <t>ชื่อ-สกุล
ผู้ที่ได้รับการพัฒนา</t>
  </si>
  <si>
    <t>ที่อยู่ที่ทำงานของ
ผู้ที่ได้รับการพัฒนา</t>
  </si>
  <si>
    <r>
      <t xml:space="preserve">*วัน/เดือน/ปี
</t>
    </r>
    <r>
      <rPr>
        <b/>
        <sz val="20"/>
        <color rgb="FFFF0000"/>
        <rFont val="TH SarabunPSK"/>
        <family val="2"/>
      </rPr>
      <t>(โปรดระบุวันที่ เรียน, อบรม, ใช้ห้อง Lab , ให้คำปรึกษา)</t>
    </r>
  </si>
  <si>
    <r>
      <t xml:space="preserve">ผู้ที่ได้รับการพัฒนาได้รับประโยชน์
จากหลักสูตรอบรมอย่างไร  
</t>
    </r>
    <r>
      <rPr>
        <b/>
        <sz val="20"/>
        <color rgb="FFFF0000"/>
        <rFont val="TH SarabunPSK"/>
        <family val="2"/>
      </rPr>
      <t>(โปรดอธิบาย)</t>
    </r>
  </si>
  <si>
    <t>ประเด็นยุทธศาสตร์ที่ 3 :  การบริการวิชาการและเพิ่มคุณค่าด้านศิลปวัฒนธรรมด้วยนวัตกรรม</t>
  </si>
  <si>
    <t>ผลสัมฤทธิ์ที่สำคัญ KR 3.2 ผลิตภัณฑ์ (สินค้าหรือบริการ) ในชุมชน/พื้นที่/หน่วยงานที่ได้รับการรับรองมาตรฐาน
สร้างรายได้ หรือสร้างมูลค่าเพิ่ม จากงานบริการวิชาการ หรือการขับเคลื่อนเศรษฐกิจสร้างสรรค์บนฐานศิลปวัฒนธรรมและภูมิปัญญาท้องถิ่น</t>
  </si>
  <si>
    <t>ผลิตภัณฑ์ (สินค้า/บริการ)
ของชุมชนที่ได้รับรองมาตรฐาน
สร้างรายได้ หรือสร้างเพิ่มมูลค่า</t>
  </si>
  <si>
    <t>ระบุชื่อชุมชน/พื้นที่
ที่เป็นเจ้าของผลิตภัณฑ์
(สินค้า/บริการ)</t>
  </si>
  <si>
    <t>ผลิตภัณฑ์ (สินค้าหรือบริการ) ในชุมชน/พื้นที่/หน่วยงานที่ได้รับการรับรองมาตรฐานสร้างรายได้
หรือสร้างมูลค่าเพิ่มจากงานบริการวิชาการ หรือการขับเคลื่อนเศรษฐกิจสร้างสรรค์
บนฐานศิลปวัฒนธรรมและภูมิปัญญาท้องถิ่น</t>
  </si>
  <si>
    <t>การดำเนินงานส่งเสริม พัฒนาของหน่วยงาน</t>
  </si>
  <si>
    <t>ระบุ
มาตรฐานที่ได้รับการรับรอง และ
วัน/เดือน/ปี ที่ได้รับการจดขึ้นทะเบียน</t>
  </si>
  <si>
    <t>* อธิบายผลลัพธ์/ผลกระทบ
ที่สามารถวัดได้ในเชิงเศรษฐกิจ
(สร้างรายได้ / มูลค่ามูลค่าเพิ่ม)</t>
  </si>
  <si>
    <r>
      <t>ประเภทงาน (</t>
    </r>
    <r>
      <rPr>
        <b/>
        <sz val="20"/>
        <color theme="1"/>
        <rFont val="Wingdings"/>
        <charset val="2"/>
      </rPr>
      <t>ü</t>
    </r>
    <r>
      <rPr>
        <b/>
        <sz val="20"/>
        <color theme="1"/>
        <rFont val="TH SarabunPSK"/>
        <family val="2"/>
      </rPr>
      <t>)</t>
    </r>
  </si>
  <si>
    <t>ชื่อโครงการ/กิจกรรม</t>
  </si>
  <si>
    <t>วัน/เดือน/ปี
ที่จัดโครงการ/กิจกรรม</t>
  </si>
  <si>
    <t>งานบริการวิชาการ</t>
  </si>
  <si>
    <t>ศิลปวัฒนธรรมและภูมิปัญญาท้องถิ่น</t>
  </si>
  <si>
    <t xml:space="preserve">  *1. อธิบายกระบวนการเข้าไปพัฒนาผลิตภัณฑ์ (สินค้าหรือบริการ) ในชุมชน/พื้นที่/หน่วยงานที่ได้รับการรับรองมาตรฐาน สร้างรายได้หรือสร้างมูลค่าเพิ่มจากงานบริการวิชาการ หรือ
การขับเคลื่อนเศรษฐกิจสร้างสรรค์บนฐานศิลปวัฒนธรรมและภูมิปัญญาท้องถิ่น</t>
  </si>
  <si>
    <t>ผลสัมฤทธิ์ที่สำคัญ KR 3.3 รายได้จากการบริการวิชาการ</t>
  </si>
  <si>
    <t>ข้อมูลพื้นฐาน คณะวิทยาศาสตร์และเทคโนโลยี</t>
  </si>
  <si>
    <t>ชื่อโครงการหรือกิจกรรม
งานบริการวิชาการ
ที่ให้แก่หน่วยงานภายนอก</t>
  </si>
  <si>
    <t>ศูนย์ CNBD / ชื่อ สกุล
ผู้รับผิดชอบ</t>
  </si>
  <si>
    <t>ระบุชื่อหน่วยงานภายนอก
ที่รับการบริการวิชาการ
จาก มทร.ธัญบุรี</t>
  </si>
  <si>
    <t>ลักษณะและขอบเขต
ของการบริการวิชาการและวิชาชีพ
ที่ก่อให้เกิดรายได้</t>
  </si>
  <si>
    <t>ระยะเวลา
ตามสัญญา</t>
  </si>
  <si>
    <r>
      <rPr>
        <b/>
        <sz val="20"/>
        <color indexed="12"/>
        <rFont val="TH SarabunPSK"/>
        <family val="2"/>
      </rPr>
      <t>(1)</t>
    </r>
    <r>
      <rPr>
        <b/>
        <sz val="20"/>
        <color indexed="8"/>
        <rFont val="TH SarabunPSK"/>
        <family val="2"/>
      </rPr>
      <t xml:space="preserve">
งบประมาณ
ตามสัญญา</t>
    </r>
  </si>
  <si>
    <r>
      <rPr>
        <b/>
        <sz val="20"/>
        <color indexed="12"/>
        <rFont val="TH SarabunPSK"/>
        <family val="2"/>
      </rPr>
      <t>(2)</t>
    </r>
    <r>
      <rPr>
        <b/>
        <sz val="20"/>
        <color indexed="8"/>
        <rFont val="TH SarabunPSK"/>
        <family val="2"/>
      </rPr>
      <t xml:space="preserve">
รายรับ</t>
    </r>
  </si>
  <si>
    <r>
      <rPr>
        <b/>
        <sz val="20"/>
        <color indexed="12"/>
        <rFont val="TH SarabunPSK"/>
        <family val="2"/>
      </rPr>
      <t>(3)</t>
    </r>
    <r>
      <rPr>
        <b/>
        <sz val="20"/>
        <color indexed="8"/>
        <rFont val="TH SarabunPSK"/>
        <family val="2"/>
      </rPr>
      <t xml:space="preserve">
รายจ่าย</t>
    </r>
  </si>
  <si>
    <t>รายได้สุทธิ</t>
  </si>
  <si>
    <r>
      <rPr>
        <b/>
        <sz val="20"/>
        <color indexed="12"/>
        <rFont val="TH SarabunPSK"/>
        <family val="2"/>
      </rPr>
      <t>(7) =
(1) - (2)</t>
    </r>
    <r>
      <rPr>
        <b/>
        <sz val="20"/>
        <color indexed="8"/>
        <rFont val="TH SarabunPSK"/>
        <family val="2"/>
      </rPr>
      <t xml:space="preserve">
คงเหลือ
ตามสัญญา</t>
    </r>
  </si>
  <si>
    <t>งบประมาณที่ได้รับจากการบริการ
ในปีที่ประเมิน</t>
  </si>
  <si>
    <t>วัน/เดือน/ปี
ที่ได้รับงบประมาณ</t>
  </si>
  <si>
    <t>งบประมาณดำเนินงาน</t>
  </si>
  <si>
    <t>จำนวนเงินนำส่ง</t>
  </si>
  <si>
    <r>
      <rPr>
        <b/>
        <sz val="20"/>
        <color indexed="12"/>
        <rFont val="TH SarabunPSK"/>
        <family val="2"/>
      </rPr>
      <t>(6) =
(4) + (5)</t>
    </r>
    <r>
      <rPr>
        <b/>
        <sz val="20"/>
        <color indexed="8"/>
        <rFont val="TH SarabunPSK"/>
        <family val="2"/>
      </rPr>
      <t xml:space="preserve">
รวมเงินนำส่ง</t>
    </r>
  </si>
  <si>
    <r>
      <rPr>
        <b/>
        <sz val="20"/>
        <color indexed="12"/>
        <rFont val="TH SarabunPSK"/>
        <family val="2"/>
      </rPr>
      <t>(4)</t>
    </r>
    <r>
      <rPr>
        <b/>
        <sz val="20"/>
        <color indexed="8"/>
        <rFont val="TH SarabunPSK"/>
        <family val="2"/>
      </rPr>
      <t xml:space="preserve">
หน่วยงาน</t>
    </r>
  </si>
  <si>
    <r>
      <rPr>
        <b/>
        <sz val="20"/>
        <color indexed="12"/>
        <rFont val="TH SarabunPSK"/>
        <family val="2"/>
      </rPr>
      <t>(5)</t>
    </r>
    <r>
      <rPr>
        <b/>
        <sz val="20"/>
        <color indexed="8"/>
        <rFont val="TH SarabunPSK"/>
        <family val="2"/>
      </rPr>
      <t xml:space="preserve">
มหาวิทยาลัย</t>
    </r>
  </si>
  <si>
    <t xml:space="preserve">ศูนย์ความเป็นเลิศด้านเทคโนโลยีชีวภาพและนาโน </t>
  </si>
  <si>
    <t>โครงการปรับปรุงเว็บแอพพลิเคชั่น ศูนย์เทคโนโลยีสารสนเทศด้านการจัดการคุณภาพน้ำ เชื่อมต่อกับโรงควบคุมคุณภาพน้ำมีนบุรี</t>
  </si>
  <si>
    <t>ศูนย์ CNBD/ผศ.ดร.พิเชฐ  คุณากรวงศ์</t>
  </si>
  <si>
    <t>บริษัท ทูทีเค จำกัด  (สำนักงานใหญ่)</t>
  </si>
  <si>
    <t>วิจัย/ที่ปรึกษา</t>
  </si>
  <si>
    <t xml:space="preserve">บริการจ้างผลิต ผลิตภัณฑ์น้ำยาฆ่าเชื้อ ชนิด BKC ขนาด 1 ลิตร </t>
  </si>
  <si>
    <t>ศูนย์ CNBD/ผศ.ดร.นิพัทธ์  จงสวัสดิ์</t>
  </si>
  <si>
    <t>คุณเกรียงไกร สุวรรณเนตร บริษัท แก้วกานดา จำกัด</t>
  </si>
  <si>
    <t>รับจ้างผลิตสินค้า</t>
  </si>
  <si>
    <t>บริการจ้างเหมาวิเคราะห์ ss pH TDS Cl</t>
  </si>
  <si>
    <t>ศูนย์ CNBD/อ.ปรีชา  มันสลาย</t>
  </si>
  <si>
    <t>บริษัท ทีอาร์ซี คอนสตรัคชั่น</t>
  </si>
  <si>
    <t xml:space="preserve">วิเคราะห์ทดสอบ </t>
  </si>
  <si>
    <t>บริการจ้างวิเคราะห์ทดสอบการยับยั้งเชื้อจุลินทรีย์</t>
  </si>
  <si>
    <t>ศูนย์ CNBD/ผศ.ดร.จันทิมา  ฑีฆะ</t>
  </si>
  <si>
    <t>ภาควิชาวิศวกรรมวัสดุ คณะวิศวกรรมศาสตร์ ม.เกษตร</t>
  </si>
  <si>
    <t>วิเคราะห์ทดสอบ</t>
  </si>
  <si>
    <t>อบรมเชิงปฏิบัติการทางด้านวิทยาศาสตร์  "โครงการอบรมปฏิบัติการฟิสิกส์ (โรงเรียนสายปัญญารังสิต)"</t>
  </si>
  <si>
    <t>โรงเรียนสายปัญญารังสิต</t>
  </si>
  <si>
    <t>อบรม</t>
  </si>
  <si>
    <t xml:space="preserve">บริการจ้างผลิตผลิตภัณฑ์สารเคลือบผลไม้ ประจำเดือน พฤศจิกายน 2565 </t>
  </si>
  <si>
    <t>ศูนย์ CNBD/ผศ.ดร.อัษฏาวุธ  อารีสิริสุข</t>
  </si>
  <si>
    <t>บริษัท อีเด็น อะกริเท็ค จำกัด</t>
  </si>
  <si>
    <t>อบรมเชิงปฏิบัติการทางด้านวิทยาศาสตร์  "โครงการอบรมปฏิบัติการเคมี (โรงเรียนสายปัญญารังสิต)"</t>
  </si>
  <si>
    <t>บริการจ้างวิเคราะห์ทดสอบ Total plate count</t>
  </si>
  <si>
    <t>ศูนย์ CNBD/ดร.สุคนธ์ทิพย์ ดิษฐเจริญ</t>
  </si>
  <si>
    <t>การขับเคลื่อนธุรกิจขนาดกลางและขนาดย่อม (SMEs) ในอุตสาหกรรมเกษตรด้วย การสร้างงานวิจัยเพื่อพัฒนาเทคโนโลยีและนวัตกรรมผ่านการทำงานแบบ Eco Research system</t>
  </si>
  <si>
    <t>บริการจ้างเหมาวิเคราะห์ทดสอบผ้าฝ้ายเคลือบสาร</t>
  </si>
  <si>
    <t>สำนักงานการวิจัยแห่งชาติ เลขที่สัญญา N41A650093</t>
  </si>
  <si>
    <t>บริการจ้างเหมาเตรียมอาหารเลี้ยงเชื้อชนิด Potato Dextrose Agar (PDA)</t>
  </si>
  <si>
    <t>บริษัท ซีด้าร์ อินเตอร์เทรด จำกัด</t>
  </si>
  <si>
    <t>บริการวิเคราะห์ทดสอบการยับยั้งเชื้อจุลินทรีย์</t>
  </si>
  <si>
    <t>นางสาวณัชพล คงราศรี</t>
  </si>
  <si>
    <t>ดำเนินการวิจัย โครงการวิจัยเรื่อง "Development of a Coating Agent for  a Balloon Catheter in  Phase 1"</t>
  </si>
  <si>
    <t>ศูนย์ CNBD /รศ.ดร.ปรียาภรณ์  ไชยสัตย์</t>
  </si>
  <si>
    <t xml:space="preserve">บริษัท อาซาฮี อินเทค (ไทยแลนด์) จำกัด </t>
  </si>
  <si>
    <t xml:space="preserve"> -</t>
  </si>
  <si>
    <t>บริการจ้างที่ปรึกษาวิเคราะห์หมู่ฟังก์ชันทางเคมี</t>
  </si>
  <si>
    <t>ศูนย์ CNBD/รศ.ดร.วรนุศย์  ทองพูล</t>
  </si>
  <si>
    <t>รหัสโครงการ FRB66E2801</t>
  </si>
  <si>
    <t>บริการจ้างเหมาวิเคราะห์น้ำนาโน</t>
  </si>
  <si>
    <t>รองศาสตราจารย์ ดร.สรพงษ์ ภวสุปรีย์</t>
  </si>
  <si>
    <t>Consultation services • Research Participant Recruitment
• Data Collection &amp; Management</t>
  </si>
  <si>
    <t>ศูนย์ CNBD/ผศ.ดร.ธิปัตย์ โสตถิวรรณ์</t>
  </si>
  <si>
    <t>Old Dominion University, Nathapon Siangchokyoo, Ph.D.</t>
  </si>
  <si>
    <t>6000USD</t>
  </si>
  <si>
    <t>บริการจ้างเหมาวิเคราะห์ค่าความเป็น pH conductivity Cl</t>
  </si>
  <si>
    <t>ศูนย์ CNBD/อ.มังกร  กิติพัฒน์มนตรี</t>
  </si>
  <si>
    <t>บริษัท ซี.เจ.เพียวริตี้ จำกัด</t>
  </si>
  <si>
    <t xml:space="preserve">บริการจ้างวิเคราะห์หา Coliformและ E.coli </t>
  </si>
  <si>
    <t>ศูนย์ CNBD/ผศ สุจยา  ฤทธิศร</t>
  </si>
  <si>
    <t xml:space="preserve">บริการจ้างผลิตผลิตภัณฑ์สารเคลือบผลไม้ ประจำเดือน ธันวาคม 2565 </t>
  </si>
  <si>
    <t>จ้างที่ปรึกษาโครงการดูแลระบบสารสนเทศจัดการคุณภาพน้ำ สำหรับกรุงเทพมหานคร ประจำปี 2566</t>
  </si>
  <si>
    <t>บริการจ้างเหมาบริการ่คอร์สเตรียมตัวอย่าง อ่านผล และคำนวณผล</t>
  </si>
  <si>
    <t>ศูนย์ CNBD/ดร.เจตนิพิฐ บ่อทอง</t>
  </si>
  <si>
    <t>นางอารีย์ สนิทภักดี</t>
  </si>
  <si>
    <t>บริการจ้างวิเคราะห์ทดสอบการยับยั้งเชื้อแบบ disc diffution</t>
  </si>
  <si>
    <t>สำนักงานการวิจัยแห่งชาติ เลขที่สัญญา N41A640210</t>
  </si>
  <si>
    <t>ผลสัมฤทธิ์ที่สำคัญ KR 3.4 ธุรกิจ Startup ที่ได้รับการบ่มเพาะจากมหาวิทยาลัย</t>
  </si>
  <si>
    <t>รายชื่อผู้ประกอบการ Startup
ที่เข้ารับการบ่มเพาะ</t>
  </si>
  <si>
    <t>สถานที่ทำงาน</t>
  </si>
  <si>
    <t>ชื่อหลักสูตร/โครงการบ่มเพาะ
ผู้ประกอบการ Startup</t>
  </si>
  <si>
    <t>3.4.1 ธุรกิจ Startup ที่ได้รับการบ่มเพาะจากมหาวิทยาลัย สามารถดำเนินการธุรกิจ และสร้างมูลค่าเพิ่ม</t>
  </si>
  <si>
    <t>รายชื่อธุรกิจ Startup
ที่ได้รับการบ่มเพาะจากมหาวิทยาลัย</t>
  </si>
  <si>
    <t>วัน/เดือน/ปี
ที่เข้ารับการบ่มเพาะ</t>
  </si>
  <si>
    <t>อธิบายการสร้างมูลค่าเพิ่ม หรือ
มูลค่าเพิ่มจากการลงทุน</t>
  </si>
  <si>
    <t>ข้อสังเกต วันที่ไม่อยู่ในปีงบประมาณวะส่วนใหญ่</t>
  </si>
  <si>
    <t>ผลิตภัณฑ์ทางธรรมชาติเพื่อการเริ่มต้นธุรกิจ</t>
  </si>
  <si>
    <t>ผศ.ฐิตยา ศรขวัญ</t>
  </si>
  <si>
    <t>ศิรินทร์ยา ภูเต้านิล</t>
  </si>
  <si>
    <t>ต.คลองสี่ อ.คลองหลวง จ.ปทุมธานี</t>
  </si>
  <si>
    <t>7-8 ม.ค.,14-15 ม.ค.,21-22 ม.ค.,28-29 ม.ค.,4-5ก.พ.,11-12 ก.พ.,18 ก.พ.2566</t>
  </si>
  <si>
    <t>มีความรู้ในการพัฒนาผลิตภัณฑ์จากธรรมชาติในท้องถิ่น ตั้งแต่กระบวนการคัดเลือก กระบวนการผลิต มาตรฐานต่างๆ ที่เกี่ยวข้อง การออกแบบบรรจุภัณฑ์ การวางแผนการตลาดเบื้องต้นสำหรับต่อยอดธุรกิจตนเองได้</t>
  </si>
  <si>
    <t>นัยนา ช่างทองคลองสี่</t>
  </si>
  <si>
    <t>พึ่งสุขฟาร์ม ต.คลองสี่ อ.คลองหลวง จ.ปทุมธานี</t>
  </si>
  <si>
    <t>ชนิดา ช่างทองคลองสี่</t>
  </si>
  <si>
    <t>อนุสรณ์ ชูพงษ์</t>
  </si>
  <si>
    <t>ดวงดาว ซุ่ยยัง</t>
  </si>
  <si>
    <t>สมศักดิ์ ยานิพันธ์</t>
  </si>
  <si>
    <t>สิริกร ยานิพันธ์</t>
  </si>
  <si>
    <t>ปรางทิพย์ มีคุณ</t>
  </si>
  <si>
    <t>แสงอรุณ เชื้อวงษ์บุญ</t>
  </si>
  <si>
    <t>สุดใจ สมรรคเสวี</t>
  </si>
  <si>
    <t>ไพรวัลย์ ปามะนี</t>
  </si>
  <si>
    <t>พีระพล วรจักร</t>
  </si>
  <si>
    <t>ฉันทะ ประภารวีวรรณ</t>
  </si>
  <si>
    <t>จุไรรัตน์ ศรีปานรอด</t>
  </si>
  <si>
    <t>ฐาปนี วิสุทธิกุล</t>
  </si>
  <si>
    <t>บุญชู เอี่ยมสุข</t>
  </si>
  <si>
    <t>อมร เอี้ยงเลิศ</t>
  </si>
  <si>
    <t>กันย์สินี โชติชีร</t>
  </si>
  <si>
    <t>ธนกร ชัยวุฒิธนกุล</t>
  </si>
  <si>
    <t>จารีย์ สว่างจิต</t>
  </si>
  <si>
    <t>ศิริมา ปัญญาประดิษฐ์</t>
  </si>
  <si>
    <t>ศรัญญา จันทร์จินดา</t>
  </si>
  <si>
    <t>ธเนศร์ เมฆทัศน์</t>
  </si>
  <si>
    <t>สุภา ร่วมใจทิพย์</t>
  </si>
  <si>
    <t>กุลธิดา ราตรีมนตรีชัย</t>
  </si>
  <si>
    <t>ฐิตณัฐ รูปสิงห์</t>
  </si>
  <si>
    <t>สายหยุด ตานพิพัฒน์</t>
  </si>
  <si>
    <t>ไพวงษ์ ทัพใจหาญ</t>
  </si>
  <si>
    <t>พลอยสุดา แซ่อุย</t>
  </si>
  <si>
    <t>สหรัฐ ลิ่มมั่น</t>
  </si>
  <si>
    <t>สายสมร ปามะนี</t>
  </si>
  <si>
    <t>ข้อมูลไตรมาส 2 (วันที่ 1 ตุลาคม 2565 - วันที่ 31 มีนาคม 2566)</t>
  </si>
  <si>
    <t>Rott Beans คุกกี้ถั่วโอ่ซีส</t>
  </si>
  <si>
    <t>โรงเรียนขุนยวมวิทยา</t>
  </si>
  <si>
    <t>P</t>
  </si>
  <si>
    <t>โครงการบ่มเพาะเยาวชนในชนบทเป็นผู้ประกอบการรุ่นเยาว์ด้านนวัตกรรมอาหารด้วยกระบวนการสะเต็มศึกษา</t>
  </si>
  <si>
    <t>7-9 ตุลาคม 2565</t>
  </si>
  <si>
    <t>ดร.อัฏฐพล อิสสระ</t>
  </si>
  <si>
    <t>ผลิตภัณฑ์มัลเบอร์รี่เจลลี่บรรจุถ้วย</t>
  </si>
  <si>
    <t>วิสาหกิจชุมชนแปรรูปผลิตภัณฑ์มัลเบอร์รี่
กลุ่มสวนชนาภัทร</t>
  </si>
  <si>
    <t xml:space="preserve">พัฒนาสินค้าและบริการของวิสาหกิจชุมชนแปรรูปผลิตภัณฑ์มัลเบอร์รี่ให้มีประสิทธิภาพมากขึ้น </t>
  </si>
  <si>
    <t>โครงการการพัฒนากระบวนการผลิตของผลิตภัณฑ์มัลเบอร์รี่เจลลี่แบบบรรจุในถ้วยร่วมกับการใช้ไฮโดรคอลลอยด์จากพืช</t>
  </si>
  <si>
    <t>30 มี.ค.65 - 30 ก.ย.65</t>
  </si>
  <si>
    <t>ดร.ศิริลักษณ์ สุรินทร์</t>
  </si>
  <si>
    <t>บริการวิเคราะห์ทดสอบการยับยั้งเชื้อจุลินทรีย์ 1 เชื้อ 1 ตย.</t>
  </si>
  <si>
    <t>ศูนย์ CNBD/ผศ.ประดับรัฐ  ประจันเขตต์</t>
  </si>
  <si>
    <t>ไตรมาสที่ 2</t>
  </si>
  <si>
    <t>หลักสูตรพัฒนากำลังคน</t>
  </si>
  <si>
    <t> </t>
  </si>
  <si>
    <t>1.ได้รับรางวัลชมเชยพร้อมเงินรางวัล 10,000 บาท ในการแข่งขันเวทีระดับประเทศ Food Innovation Contest 2022 รุ่น Fly Weight ประเภท Local Fermented Food วันที่ 7-9 ตุลาคม 2565 เกิดประโยชน์และสร้างชื่อเสียงแก่โรงเรียนขุนยวมวิทยา
2.ประชาชนในพื้นที่ใช้วัตถุดิบพื้นถิ่นมาแปรรูปเป็นนวัตกรรมอาหารที่ผสานวัฒนธรรมการรับประทานถั่วเน่าและชีสร่วมกันอย่างลงตัว ก่อเกิดรายได้ให้แก่ชุมชนอย่างยั่งยืน 
3.มีการประชาสัมพันธ์การจำหน่ายผ่านแพลตฟอร์มออนไลน์เพจ "ดอยสน"</t>
  </si>
  <si>
    <t>ไตรมาส 2</t>
  </si>
  <si>
    <t>AN ADAPTIVE BLOCK ITERATIVE PROCESS FOR A CLASS OF MULTIPLE SETS SPLIT VARIATIONAL INEQUALITY PROBLEMS AND COMMON FIXED POINT PROBLEMS IN HILBERT SPACES</t>
  </si>
  <si>
    <t>Numerical Algebra, Control and Optimization</t>
  </si>
  <si>
    <t>January 2023</t>
  </si>
  <si>
    <t>A structural study of size selected WSe2 nanoflakes prepared via liquid phase exfoliation: X-ray absorption to electrochemical application</t>
  </si>
  <si>
    <t>ผศ.ดร.อทิพงศ์ บุตรชานนท์</t>
  </si>
  <si>
    <t>Radiation Physics and Chemistry</t>
  </si>
  <si>
    <t>May 2023</t>
  </si>
  <si>
    <t>Phytochemical Compositions, Nutritional Contents, Cytotoxicity and Anti-Inflammatory Activity of Different Extracts from Spirogyra neglecta (Hassall) Kützing</t>
  </si>
  <si>
    <t>ผศ.ดร.นพรัตน์ พุทธกาล</t>
  </si>
  <si>
    <t>April 2023</t>
  </si>
  <si>
    <t>Relative magnetic field and slipping effect on Casson dusty fluid of two phase fluctuating flow over inclined parallel plate</t>
  </si>
  <si>
    <t>South African Journal of Chemical Engineering</t>
  </si>
  <si>
    <t>Fabrication of porous polymer particles containing BiVO4 and Fe3O4 nanoparticles using block copolymer as porogen for effective dye removal</t>
  </si>
  <si>
    <t xml:space="preserve">
รศ.ดร.อมร ไชยสัตย์</t>
  </si>
  <si>
    <t>Surfaces and Interfaces</t>
  </si>
  <si>
    <t>Visible light-based polymerization of poly (methyl methacrylate) encapsulated fragrances used for fabric softener applications</t>
  </si>
  <si>
    <t>รศ.ดร.อมร ไชยสัตย์</t>
  </si>
  <si>
    <t>Industrial Crops and Products</t>
  </si>
  <si>
    <t>Correlation of conductivity enhancement and Al-site defects in nanocolumnar ZnO films under vacuum annealing by experimental and calculations</t>
  </si>
  <si>
    <t>Applied Surface Science</t>
  </si>
  <si>
    <t>15 March 2023</t>
  </si>
  <si>
    <t>Biological activity and inhibition potential against α-glucosidase and α-amylase of 2,4-di-tert-butylphenol from bamboo shoot extract by in vitro and in silico studies</t>
  </si>
  <si>
    <t>Process Biochemistry</t>
  </si>
  <si>
    <t>March 2023</t>
  </si>
  <si>
    <t>Self-adaptive algorithms for solving split feasibility problem with multiple output sets</t>
  </si>
  <si>
    <t>รศ.ดร.พงศกร สุนทรายุทธ์</t>
  </si>
  <si>
    <t>Numerical Algorithms</t>
  </si>
  <si>
    <t>February 2023</t>
  </si>
  <si>
    <t>Some First-Order-Like Methods for Solving Systems of Nonlinear Equations</t>
  </si>
  <si>
    <t>Soft Computing: Recent Advances and Applications in Engineering and Mathematical Sciences</t>
  </si>
  <si>
    <t>Air Atmospheric Pressure Plasma Jet to Improve Fruiting Body Production and Enhance Bioactive Phytochemicals from Mutant Cordyceps militaris (White Cordyceps militaris)</t>
  </si>
  <si>
    <t>อ.ธีรภาพ ปานคล้าย
นายณัฐพล ชาวสวน
ผศ.ดร.อทิพงศ์ บุตรชานนท์
ดร.จักรพันธ์ วัฒนวิกย์กรรม์
รศ.ดร.สรพงษ์ ภวสุปรีย์
ผศ.ดร.ปรเมนทร์ พอใจ</t>
  </si>
  <si>
    <t>Food and Bioprocess Technology</t>
  </si>
  <si>
    <t>4 March 2023</t>
  </si>
  <si>
    <t>Comparison measures for Pythagorean m-polar fuzzy sets and their applications to robotics and movie recommender system</t>
  </si>
  <si>
    <t>28 February 2023</t>
  </si>
  <si>
    <t>Physical, Mechanical and Antibacterial Properties of Biodegradable Bioplastics from Polylactic Acid and Corncob Fibers with Added Nano Titanium Dioxide</t>
  </si>
  <si>
    <t>ดร.มรกต พุทธกาล
ผศ.ดร.นพรัตน์ พุทธกาล</t>
  </si>
  <si>
    <t>18 February 2023</t>
  </si>
  <si>
    <t>Image restoration by using a modified proximal point algorithm</t>
  </si>
  <si>
    <t>20 February 2023</t>
  </si>
  <si>
    <t>Accessing the thermodynamics of Walter-B fluid with magnetic dipole effect past a curved stretching surface</t>
  </si>
  <si>
    <t>ZAMM Zeitschrift fur Angewandte Mathematik und Mechanik</t>
  </si>
  <si>
    <t>14 February 2023</t>
  </si>
  <si>
    <t>Designing Adaptive Multiple Dependent State Sampling Plan for Accelerated Life Tests</t>
  </si>
  <si>
    <t>Computer Systems Science and Engineering</t>
  </si>
  <si>
    <t>09 February 2023</t>
  </si>
  <si>
    <t>Optical properties of carbon dots derived from table sugar via gamma irradiation</t>
  </si>
  <si>
    <t>Journal of Physics: Conference Series</t>
  </si>
  <si>
    <t>2023</t>
  </si>
  <si>
    <t>Convergence of Iterative Scheme for Asymptotically Nonexpansive Mapping in Hadamard Spaces</t>
  </si>
  <si>
    <t>December 2022</t>
  </si>
  <si>
    <t>Significance of nanoparticle radius and inter-particle spacing toward the radiative water-based alumina nanofluid flow over a rotating disk</t>
  </si>
  <si>
    <t>Nanotechnology Reviews</t>
  </si>
  <si>
    <t>1 January 2023</t>
  </si>
  <si>
    <t>Biocompatibility of Veratric Acid–Encapsulated Chitosan/Methylcellulose Hydrogel: Biological Characterization, Osteogenic Efficiency with In Silico Molecular Modeling</t>
  </si>
  <si>
    <t>Applied Biochemistry and Biotechnology</t>
  </si>
  <si>
    <t>26 January 2023</t>
  </si>
  <si>
    <t>On the Solution of Fractional Biswas–Milovic Model via Analytical Method</t>
  </si>
  <si>
    <t>Calcium-doped cesium iodide scintillator for gamma-ray spectroscopy</t>
  </si>
  <si>
    <t>Journal of Materials Science: Materials in Electronics</t>
  </si>
  <si>
    <t xml:space="preserve">January 2023 </t>
  </si>
  <si>
    <t>Effects of M cations on crystal structure and optical properties of MTe3O8 tellurites</t>
  </si>
  <si>
    <t>Solid State Sciences</t>
  </si>
  <si>
    <t>An intermixed method for solving the combination of mixed variational inequality problems and fixed-point problems</t>
  </si>
  <si>
    <t>Journal of Inequalities and Applications</t>
  </si>
  <si>
    <t>03 January 2023</t>
  </si>
  <si>
    <t>A New Extension of Generalized Extreme Value Distribution: Extreme Value Analysis and Return Level Estimation of the Rainfall Data</t>
  </si>
  <si>
    <r>
      <rPr>
        <u/>
        <sz val="16"/>
        <color rgb="FFFF0000"/>
        <rFont val="TH SarabunPSK"/>
        <family val="2"/>
      </rPr>
      <t>เอกภักดิ์ ตันประยูร</t>
    </r>
    <r>
      <rPr>
        <sz val="16"/>
        <color rgb="FFFF0000"/>
        <rFont val="TH SarabunPSK"/>
        <family val="2"/>
      </rPr>
      <t xml:space="preserve">
ผศ.ดร.อัญชลี ทองกำเหนิด
รศ.ดร.ศิรินภา อายุยืน</t>
    </r>
  </si>
  <si>
    <t>Phytochemicals and Antidiabetic, Antioxidant and Anti-inflammatory Activities of Ethanol Flower Extract of Syzygium aromaticum (L.) Merr. &amp;amp; Perry (Myrtaceae)</t>
  </si>
  <si>
    <t>ผศ.ดร.สุกาญจน์ รัตนเลิศนุสรณ</t>
  </si>
  <si>
    <t>20 December 2022</t>
  </si>
  <si>
    <t>Graphical Ekeland’s variational principle with a generalized w-distance and a new approach to quasi-equilibrium problems</t>
  </si>
  <si>
    <t>ดร.ปฤณท์ธพร สงวนสุทธิกุล</t>
  </si>
  <si>
    <t>Carpathian Journal of Mathematics</t>
  </si>
  <si>
    <t>Gamma irradiation-induced pH-responsive poly(methyl methacrylate- acrylic acid-divinyl benzene) hybrid polymer particles for dye treatment</t>
  </si>
  <si>
    <r>
      <t xml:space="preserve">รศ.ดร.อมร ไชยสัตย์
</t>
    </r>
    <r>
      <rPr>
        <u/>
        <sz val="16"/>
        <color rgb="FFFF0000"/>
        <rFont val="TH SarabunPSK"/>
        <family val="2"/>
      </rPr>
      <t>เนตรนภา กำลังมาก</t>
    </r>
    <r>
      <rPr>
        <sz val="16"/>
        <color rgb="FFFF0000"/>
        <rFont val="TH SarabunPSK"/>
        <family val="2"/>
      </rPr>
      <t xml:space="preserve">
รศ.ดร.ปรียาภรณ์ ไชยสัตย์</t>
    </r>
  </si>
  <si>
    <t>Polymer-Plastics Technology and Materials</t>
  </si>
  <si>
    <t>ไตรมาสที่ 2   (1 ตุลาคม 2565 - 31 มีนาคม 2566)</t>
  </si>
  <si>
    <t>ข้อมูลไตรมาส 2 (ระหว่างวันที่ 1 ตุลาคม 2565 - 31 มีนาคม 2566)</t>
  </si>
  <si>
    <t>6 เดือน</t>
  </si>
  <si>
    <t>ศูนย์ CNBD/
ผศ.ดร.พิเชฐ  คุณากรวงศ์</t>
  </si>
  <si>
    <t>3 ต.ค. 65</t>
  </si>
  <si>
    <t>ศูนย์ CNBD/
ผศ.ดร.นิพัทธ์  จงสวัสดิ์</t>
  </si>
  <si>
    <t>3 พ.ย. 65</t>
  </si>
  <si>
    <t>ศูนย์ CNBD/
อ.ปรีชา  มันสลาย</t>
  </si>
  <si>
    <t>22 พ.ย. 65</t>
  </si>
  <si>
    <t>ศูนย์ CNBD/
ผศ.ดร.จันทิมา  ฑีฆะ</t>
  </si>
  <si>
    <t>17 ต.ค. 65</t>
  </si>
  <si>
    <t>24 พ.ย. 65</t>
  </si>
  <si>
    <t>ศูนย์ CNBD/
ผศ.ดร.อัษฏาวุธ  อารีสิริสุข</t>
  </si>
  <si>
    <t>14 ธ.ค. 65</t>
  </si>
  <si>
    <t>ศูนย์ CNBD/
ดร.สุคนธ์ทิพย์ ดิษฐเจริญ</t>
  </si>
  <si>
    <t>23 ธ.ค. 65</t>
  </si>
  <si>
    <t>26 ธ.ค. 65</t>
  </si>
  <si>
    <t>21 ธ.ค. 65</t>
  </si>
  <si>
    <t>10 ม.ค. 66</t>
  </si>
  <si>
    <t>ศูนย์ CNBD/
รศ.ดร.วรนุศย์  ทองพูล</t>
  </si>
  <si>
    <t>13 ม.ค. 66</t>
  </si>
  <si>
    <t>17 ม.ค. 66</t>
  </si>
  <si>
    <t>ศูนย์ CNBD/
อ.มังกร  กิติพัฒน์มนตรี</t>
  </si>
  <si>
    <t>19 ม.ค. 66</t>
  </si>
  <si>
    <t>ศูนย์ CNBD/
ผศ สุจยา  ฤทธิศร</t>
  </si>
  <si>
    <t>30 ม.ค. 66</t>
  </si>
  <si>
    <t>ศูนย์ CNBD/
ดร.เจตนิพิฐ บ่อทอง</t>
  </si>
  <si>
    <t>24 ม.ค. 66</t>
  </si>
  <si>
    <t xml:space="preserve"> 25 ม.ค.66</t>
  </si>
  <si>
    <t>1 ก.พ. 66</t>
  </si>
  <si>
    <t>27 ก.พ. 66</t>
  </si>
  <si>
    <t>ค่าจ้างดำเนินการวิจัย โครงการวิจัยเรื่อง "Development of a Coating Agent for  a Balloon Catheter in  Phase 1"</t>
  </si>
  <si>
    <t>ศูนย์ CNBD/รศ.ดร.ปรียาภรณ์  ไชยสัตย์</t>
  </si>
  <si>
    <t xml:space="preserve"> 21 ก.พ.66</t>
  </si>
  <si>
    <t>Consultation services • Research Participant Recruitment
• Data Collection &amp; Management  (6000USD)</t>
  </si>
  <si>
    <t>21 มี.ค. 66</t>
  </si>
  <si>
    <t>บริการจ้างเหมาทดสอบหาความเข้มข้นต่ำสุดที่สามารถยับยั้งเชื้อและการทดสอบหาความเข้มข้นต่ำสุดที่สามารถฆ่าเชื้อแบคทีเรีย</t>
  </si>
  <si>
    <t>รศ.ดร.วรนุศย์  ทองพูล</t>
  </si>
  <si>
    <t xml:space="preserve"> 13 มี.ค.66</t>
  </si>
  <si>
    <t>บริการจ้างวิเคราะห์ทดสอบการยับยั้งเชื้อแบบ disc diffution 2 เชื้อคือ E.coli และ S.aureus 2 ตย</t>
  </si>
  <si>
    <t xml:space="preserve"> 10 มี.ค.66</t>
  </si>
  <si>
    <t>บริการจ้างเหมาการทดสอบ Bacterial adhesion</t>
  </si>
  <si>
    <t>ศูนย์ CNBD/ดร.คณาภรณ์ สุจริต</t>
  </si>
  <si>
    <t>ศูนย์วิจัยและพัฒนาโครงสร้างมูลฐานอย่างยั่งยืน สาขาวิศวกรรมโยธา คณะวิศวกรรมศาสตร์ มหาวิทยาลัยขอนแก่น</t>
  </si>
  <si>
    <t xml:space="preserve"> 15 มี.ค.66</t>
  </si>
  <si>
    <t>บริการจ้างเหมาวิเคราะห์ทดสอบทางกายภาพในขนมขบเคี้ยว</t>
  </si>
  <si>
    <t>ศูนย์ CNBD/ดร.กิตติคุณ  วรรณณะสวาสดิ์</t>
  </si>
  <si>
    <t xml:space="preserve">บริษัท ไบโอฟอร์มอินเตอร์เนชั่นแนล จำกัด </t>
  </si>
  <si>
    <t xml:space="preserve"> 29 มี.ค.66</t>
  </si>
  <si>
    <t>งานศูนย์ความเป็นเลิศด้านเทคโนโลยีชีวภาพนาโน และนวัตกรรมดิจิทัล</t>
  </si>
  <si>
    <t>ข้อมูลจากสวพ.</t>
  </si>
  <si>
    <t>ข้อมูลไตรมาส 3 (วันที่ 1 ตุลาคม 2565 - วันที่ 30 มิถุนายน 2566)</t>
  </si>
  <si>
    <t>ไตรมาสที่ 3   (1 ตุลาคม 2565 - 30 มิถุนายน 2566)</t>
  </si>
  <si>
    <r>
      <t xml:space="preserve">*วัน/เดือน/ปี
</t>
    </r>
    <r>
      <rPr>
        <b/>
        <sz val="20"/>
        <color rgb="FFFF0000"/>
        <rFont val="TH SarabunPSK"/>
        <family val="2"/>
      </rPr>
      <t>(โปรดระบุวันที่ เรียน, อบรม,
ใช้ห้อง Lab , ให้คำปรึกษา)</t>
    </r>
  </si>
  <si>
    <t>ไตรมาส 1</t>
  </si>
  <si>
    <t xml:space="preserve"> -ไม่มีข้อมูล-</t>
  </si>
  <si>
    <t>ไตรมาส 3</t>
  </si>
  <si>
    <t>มีทักษะการใช้เครื่องมือในห้องปฏิบัติการ มีความรู้ในการพัฒนาผลิตภัณฑ์จากธรรมชาติในท้องถิ่น ตั้งแต่กระบวนการคัดเลือก กระบวนการผลิต มาตรฐานต่างๆ ที่เกี่ยวข้อง การออกแบบบรรจุภัณฑ์ การวางแผนการตลาดเบื้องต้นสำหรับต่อยอดธุรกิจตนเองได้</t>
  </si>
  <si>
    <t>ศูนย์ COE / ชื่อ สกุล
ผู้รับผิดชอบ</t>
  </si>
  <si>
    <t xml:space="preserve"> ** เพิ่มเติมข้อมูลในส่วนของ รายได้สุทธิ colume K - N และนำเสนอในไตรมาส 2</t>
  </si>
  <si>
    <r>
      <t>โครงการปรับปรุงเว็บแอพพลิเคชั่น ศูนย์เทคโนโลยีสารสนเทศด้านการจัดการคุณภาพน้ำ เชื่อมต่อกับโรงควบคุมคุณภาพน้ำมีนบุรี</t>
    </r>
    <r>
      <rPr>
        <sz val="16"/>
        <color rgb="FFFF0000"/>
        <rFont val="TH SarabunPSK"/>
        <family val="2"/>
      </rPr>
      <t>(อยู่ระหว่างดำเนินนำส่งให้หน่วยงาน/มหาวิทยาลัยฯ)</t>
    </r>
  </si>
  <si>
    <t xml:space="preserve">                    -  </t>
  </si>
  <si>
    <r>
      <t xml:space="preserve">จ้างที่ปรึกษาโครงการดูแลระบบสารสนเทศจัดการคุณภาพน้ำ สำหรับกรุงเทพมหานคร ประจำปี 2566
</t>
    </r>
    <r>
      <rPr>
        <sz val="16"/>
        <color rgb="FFFF0000"/>
        <rFont val="TH SarabunPSK"/>
        <family val="2"/>
      </rPr>
      <t>(อยู่ระหว่างดำเนินนำส่งให้หน่วยงาน/มหาวิทยาลัยฯ)</t>
    </r>
  </si>
  <si>
    <t xml:space="preserve">บริการจ้างผลิตผลิตภัณฑ์สารเคลือบผลไม้ ประจำเดือน ธันวาคม 2565 
</t>
  </si>
  <si>
    <t xml:space="preserve">ค่าจ้างดำเนินการวิจัย โครงการวิจัยเรื่อง "Development of a Coating Agent for  a Balloon Catheter in  Phase 1"
</t>
  </si>
  <si>
    <t>โครงการพัฒนาสารสนเทศยุทธศาสตร์ภาครัฐ สัญญาเลขที่ 022/66</t>
  </si>
  <si>
    <t>ผศ.ดร.ธิปัตย์ โสตถิวรรณ์</t>
  </si>
  <si>
    <t>สำนักงานสถิติแห่งชาติ</t>
  </si>
  <si>
    <t>วิจัยที่ปรึกษา</t>
  </si>
  <si>
    <t>บริการเตรียมอาหารเลี้ยงเชื้อชนิด Potato Dextrose Agar (PDA)</t>
  </si>
  <si>
    <t>โครงการอบรมเชิงปฏิบัติการสร้างสื่อการเรียนรู้ทางด้านคณิตศาสตร์ โดยใช้โปรแกรม GeoGebra เบื้องต้น รุ่นที่ 1</t>
  </si>
  <si>
    <t>ศูนย์ CNBD/ผศ.ดร.กมลรัตน์  สมบุตร</t>
  </si>
  <si>
    <t>โรงเรียนสิงห์บุรี</t>
  </si>
  <si>
    <t>บริการจ้างเหมาพัฒนาผลิตภัณฑ์ขนม Banana popping</t>
  </si>
  <si>
    <t>ธนาคารไทยพาณิชย์ จำกัด (มหาชน)</t>
  </si>
  <si>
    <t>9 เดือน</t>
  </si>
  <si>
    <r>
      <t xml:space="preserve">ข้อมูลพื้นฐาน คณะวิทยาศาสตร์และเทคโนโลยี </t>
    </r>
    <r>
      <rPr>
        <b/>
        <sz val="22"/>
        <color rgb="FFFF0000"/>
        <rFont val="TH SarabunPSK"/>
        <family val="2"/>
      </rPr>
      <t xml:space="preserve">(เป้าหมาย 300 คน / </t>
    </r>
    <r>
      <rPr>
        <b/>
        <sz val="22"/>
        <color rgb="FF0000FF"/>
        <rFont val="TH SarabunPSK"/>
        <family val="2"/>
      </rPr>
      <t>ผลการดำเนินงาน  86 คน)</t>
    </r>
  </si>
  <si>
    <t>ข้อมูลไตรมาส 3 (ระหว่างวันที่  31 ตุลาคม 2565 - 30 กันยายน 2566)</t>
  </si>
  <si>
    <r>
      <t xml:space="preserve">ผลิตภัณฑ์ทางธรรมชาติเพื่อการเริ่มต้นธุรกิจ
</t>
    </r>
    <r>
      <rPr>
        <sz val="16"/>
        <color rgb="FFFF0000"/>
        <rFont val="TH SarabunPSK"/>
        <family val="2"/>
      </rPr>
      <t xml:space="preserve"> ** หลักสูตรยังไม่ผ่านสภาวิชาการ</t>
    </r>
  </si>
  <si>
    <r>
      <t xml:space="preserve">ใช้ห้องปฏิบัติการในการจัดอบรมหลักสูตร ผลิตภัณฑ์ทางธรรมชาติเพื่อการเริ่มต้นธุรกิจ
</t>
    </r>
    <r>
      <rPr>
        <b/>
        <sz val="16"/>
        <rFont val="TH SarabunPSK"/>
        <family val="2"/>
      </rPr>
      <t>(ห้องบรรยาย ST-1 601
ห้องปฏิบัติการ ST-1 603
ห้องปฏิบัติการ ST-1 605
ห้องปฏิบัติการ ST-1 609)</t>
    </r>
  </si>
  <si>
    <t>ไตรมาส 4</t>
  </si>
  <si>
    <t xml:space="preserve">หลักสูตรการประยุกต์ใช้ระบบสมองกลฝังตัว และการวิเคราะห์ข้อมูลขั้นสูง (Advanced Analytics) สำหรับภาคอุตสาหกรรม (โครงการผลิตบัณฑิตบัณฑิตพันธุ์ใหม่ ประเภทประกาศนียบัตร non degree) </t>
  </si>
  <si>
    <t>ผศ.ดร.จุฬาลักษณ์ วัฒนานนท์</t>
  </si>
  <si>
    <t>นายบุญเจิด สบายดี</t>
  </si>
  <si>
    <t>Card Production Operation 
บริษัท ดีแซด การ์ด (ไทยแลนด์) จำกัด</t>
  </si>
  <si>
    <t>25-26 พฤษภาคม , 2,8-9,16,22-23 มิ.ย. 6-7, 14, 20-21 ก.ค.66</t>
  </si>
  <si>
    <t>สร้างความรู้และทักษะในเชิงลึกในด้านเทคโนโลยี เกิดการแลกเปลี่ยนเรียนรู้ ตามกระบวนการ QSCCS ตั้งแต่การตั้งคำถาม ค้นหาคำตอบ วิเคราะห์และสรุปผล เพื่อสามารถแก้โจทยืปัญหาเชิงบูรณาการนำไปประยุกต์ใช้ในธุรกิจได้</t>
  </si>
  <si>
    <t>นายประทาน เอี่ยมสอาด</t>
  </si>
  <si>
    <t>นายนิรุต ผิวอ่อน</t>
  </si>
  <si>
    <t>น.ส.บังออน คุณบุราณ</t>
  </si>
  <si>
    <t>น.ส.ประทุมทิพย์ ผ่องเจริญ</t>
  </si>
  <si>
    <t>นายเศกสิทธิ์ มีจักร</t>
  </si>
  <si>
    <t>Office
บริษัท ดีแซด การ์ด (ไทยแลนด์) จำกัด</t>
  </si>
  <si>
    <t>นายมานพ โต๊ะดิน</t>
  </si>
  <si>
    <t>นายอมร สอนอ้วน</t>
  </si>
  <si>
    <t>นายอาณัติ ลุยทอง</t>
  </si>
  <si>
    <t>น.ส.อรดา ปั้นเฉย</t>
  </si>
  <si>
    <t>Engineering
บริษัท ดีแซด การ์ด (ไทยแลนด์) จำกัด</t>
  </si>
  <si>
    <t>น.ส.ชญาณิศ ธรรมสุข</t>
  </si>
  <si>
    <t>นายวินัย งาหอม</t>
  </si>
  <si>
    <t>Technical Support
บริษัท ดีแซด การ์ด (ไทยแลนด์) จำกัด</t>
  </si>
  <si>
    <t>นายพรชัย มากมูล</t>
  </si>
  <si>
    <t>น.ส.ปราณี ไล้โจ่</t>
  </si>
  <si>
    <t>นายจักรพรรณ เก่งธัญกรรม</t>
  </si>
  <si>
    <t>Software Developer
บริษัท ดีแซด การ์ด (ไทยแลนด์) จำกัด</t>
  </si>
  <si>
    <t>นายเกษม วงษา</t>
  </si>
  <si>
    <t>นายวุฒิชัย สีเหลือง</t>
  </si>
  <si>
    <t>นายไกรวุฒิ พันธ์ไชยวงค์</t>
  </si>
  <si>
    <t>นายสุทัศน์ สุขสวัสดิ์</t>
  </si>
  <si>
    <t>IT Solution
บริษัท ดีแซด การ์ด (ไทยแลนด์) จำกัด</t>
  </si>
  <si>
    <t>นายธีรพงศ์ วิบูลย์มารีรัตน์</t>
  </si>
  <si>
    <t>ERP
บริษัท ดีแซด การ์ด (ไทยแลนด์) จำกัด</t>
  </si>
  <si>
    <t>นายเอกรินทร์ แสงเพชรพลอย</t>
  </si>
  <si>
    <t>Service Bureau Operation
บริษัท ดีแซด การ์ด (ไทยแลนด์) จำกัด</t>
  </si>
  <si>
    <t>นายอาจหาญ อัศวภัชรดล</t>
  </si>
  <si>
    <t>HR
บริษัท ดีแซด การ์ด (ไทยแลนด์) จำกัด</t>
  </si>
  <si>
    <t>น.ส.ดอกอ้อ นุชมา</t>
  </si>
  <si>
    <t>นายศุภชัย อินทร์สำราญ</t>
  </si>
  <si>
    <t>น.ส.บุษบา เนตรพรหม</t>
  </si>
  <si>
    <t>นายพุฒิพงศ์ ศิริรัตนวุฒิ</t>
  </si>
  <si>
    <t>น.ส.วริศรา ศรีบุญมา</t>
  </si>
  <si>
    <t>น.ส.เสาวลักษณ์ อาสนานิ</t>
  </si>
  <si>
    <t>QA Engineer
บริษัท ดีแซด การ์ด (ไทยแลนด์) จำกัด</t>
  </si>
  <si>
    <t>น.ส.ศรสวรรค์ จงจำ</t>
  </si>
  <si>
    <t>Saftety
บริษัท ดีแซด การ์ด (ไทยแลนด์) จำกัด</t>
  </si>
  <si>
    <t>นายนนท์ธิกันต์ ปินตานา</t>
  </si>
  <si>
    <t>น.ส.ศิรินารถ เหล่าวณิชย์</t>
  </si>
  <si>
    <t>นายสมศักดิ์ ลิ้มชูพันธ์พานิช</t>
  </si>
  <si>
    <t>นายศิวะ เนตรษุ</t>
  </si>
  <si>
    <t>น.ส.ศิรดา วงศ์พล</t>
  </si>
  <si>
    <t>นายธีรบูรณ์ ด้วงสำรวย</t>
  </si>
  <si>
    <t>นายโชติวัต ภู่เงิน</t>
  </si>
  <si>
    <t>Engineer
บริษัท ดีแซด การ์ด (ไทยแลนด์) จำกัด</t>
  </si>
  <si>
    <t>นายณภัทร แก้วประพล</t>
  </si>
  <si>
    <t>นายปพนพัชร์ ว่องศุภานิช</t>
  </si>
  <si>
    <t>Programmer
บริษัท ดีแซด การ์ด (ไทยแลนด์) จำกัด</t>
  </si>
  <si>
    <t>นายธวัชชัย ป้อมเชียงพิณ</t>
  </si>
  <si>
    <t>น.ส.สร้อยกมล ผิวทอง</t>
  </si>
  <si>
    <t>ที่ปรึกษาการพัฒนาผลิตภัณฑ์ต้นแบบจากแมลงทหารดำ
(บริษัท เจเนซิส เอกซ์ จำกัด)</t>
  </si>
  <si>
    <t>ศูนย์ CNBD/ ผศ.ดร.อารณี  โชติโก</t>
  </si>
  <si>
    <t>น.ส.สิริ จันทประแดง</t>
  </si>
  <si>
    <t>วิสาหกิจชุมชนสวนต้องก้าว 
ต.บางขโมด อ.บ้านหม้อ 
จ.สระบุรี</t>
  </si>
  <si>
    <t>ได้รับการถ่ายทอดความรู้และนำไปพัฒนาผลิตภัณฑ์จากแมลงทหารดำของกลุ่มวิสาหกิจชุมชนสวนต้องก้าว เช่น ผงแมลง เส้นพาสต้าโปรตีนสูง น้ำสลัดจากน้ำมันแมลง ผงโปรตีนมูลค่าสูงจากแมลง เป็นต้น</t>
  </si>
  <si>
    <t>นายอัมพร พิลาโสภา</t>
  </si>
  <si>
    <t>น.ส.วิราพร โอฬารกิจพาณิช</t>
  </si>
  <si>
    <t>น.ส.วิรยา รุ่งชู</t>
  </si>
  <si>
    <t>น.ส.ปิยะธิดา วงษ์โก</t>
  </si>
  <si>
    <t>น.ส.วรินรำไพ ศรีหนองบัว</t>
  </si>
  <si>
    <t>นางปรียาภัทร์ ปุยะติ</t>
  </si>
  <si>
    <t>นายสุวรรณ บางยิ้ม</t>
  </si>
  <si>
    <t>นายวิเชียร โล่ทองคำ</t>
  </si>
  <si>
    <t>นายทองสุข อ่อนละมัย</t>
  </si>
  <si>
    <t>นายชาญวิทย์ หลงสิน</t>
  </si>
  <si>
    <t>นายภัทรวิทย์ แจ่มจันทร์</t>
  </si>
  <si>
    <t>นางสาริณี เสฐียรภัคกุล</t>
  </si>
  <si>
    <t>นายศาลติ นวลประโคน</t>
  </si>
  <si>
    <t>นายจิรายุ จารุกิตติวรกานต์</t>
  </si>
  <si>
    <t>บริการจ้างผลิต ผลิตภัณฑ์น้ำยาฆ่าเชื้อ ชนิด BKC ขนาด 1 ลิตร 
(ห้องปฏิบัติการ ST2-108)</t>
  </si>
  <si>
    <t xml:space="preserve">คุณเกรียงไกร สุวรรณเนตร </t>
  </si>
  <si>
    <t>บริษัท แก้วกานดา จำกัด</t>
  </si>
  <si>
    <t>3 พ.ย.65</t>
  </si>
  <si>
    <t>ใช้เครื่องมือและห้องปฏิบัติการทางวิทยาศาสตร์ในการตรวจวิเคราะห์ และผลิตผลิตภัณฑ์ น้ำยาฆ่าเชื้อ ชนิด BKC ขนาด 1 ลิตร</t>
  </si>
  <si>
    <t>บริการจ้างเหมาวิเคราะห์ ss pH TDS Cl  (ห้องปฏิบัติการ ST3-201)</t>
  </si>
  <si>
    <t>22 พ.ย.65</t>
  </si>
  <si>
    <t xml:space="preserve">ใช้เครื่องมือและห้องปฏิบัติการทางวิทยาศาสตร์ในการตรวจวิเคราะห์ ได้แก่ ค่า ss pH TDS Cl </t>
  </si>
  <si>
    <t>บริการจ้างวิเคราะห์ทดสอบการยับยั้งเชื้อจุลินทรีย์ (ห้องปฏิบัติการจุลชีววิทยา โรงงานต้นแบบ ศูนย์ฯ COE)</t>
  </si>
  <si>
    <t>17 ต.ค.65</t>
  </si>
  <si>
    <t>ใช้เครื่องมือและห้องปฏิบัติการทางวิทยาศาสตร์ในการตรวจวิเคราะห์ทดสอบการยับยั้งเชื้อจุลินทรีย์</t>
  </si>
  <si>
    <t>ขอชื่อคน</t>
  </si>
  <si>
    <t>อบรมเชิงปฏิบัติการทางด้านวิทยาศาสตร์  "โครงการอบรมปฏิบัติการฟิสิกส์ (โรงเรียนสายปัญญารังสิต)"
(ห้องปฏิบัติการ ST-1 309 และ ST-1 707)</t>
  </si>
  <si>
    <t>ครูกนกพร  สุดหาญ</t>
  </si>
  <si>
    <t>24 พ.ย.65</t>
  </si>
  <si>
    <t>มีทักษะการใช้เครื่องมือในห้องปฏิบัติการฟิสิกส์ ในการจัดอบรมพัฒนาทักษะทางด้านวิทยาศาสตร์ เรื่อง การตกอย่างอิสระ และ การเคลื่อนที่แบบซิมเปิ้ลฮาร์โมนิกของลูกตุ้ม</t>
  </si>
  <si>
    <t>นางสาวอาทิตณดา   ทวีสุข</t>
  </si>
  <si>
    <t>นางสาวไปรยา   สู้ไชยชนะ</t>
  </si>
  <si>
    <t>นายกัญจน์   จิรกิตตยากร</t>
  </si>
  <si>
    <t>นายจิรภัทร   เจิ้ง</t>
  </si>
  <si>
    <t>นายธนภัทร   ล่องชูผล</t>
  </si>
  <si>
    <t>นายสิทธิ์พิพัชร   กสิกรกรรม</t>
  </si>
  <si>
    <t>นายสิปปกร   หลาบหนองแสง</t>
  </si>
  <si>
    <t>นายสิรธีร์   สายทอง</t>
  </si>
  <si>
    <t>นางสาวพฤกษา   ศรีปิติวิทยานันท์</t>
  </si>
  <si>
    <t>นางสาวสิรารมย์   ประยูรวรรณ</t>
  </si>
  <si>
    <t>นางสาวสุธิดา   อมรสันต์</t>
  </si>
  <si>
    <t>นางสาวอริสรา   ศรีศุโมโร</t>
  </si>
  <si>
    <t>นายณัฏฐชัย   อุทิศ</t>
  </si>
  <si>
    <t>นายพีรพัฒน์   พุมมาทอง</t>
  </si>
  <si>
    <t>นายวรัญญู   แย้มศรวล</t>
  </si>
  <si>
    <t>นายสุวิจักขณ์   หลำหนู</t>
  </si>
  <si>
    <t>นางสาวธัญยรัตม์   ภคพรพจน์</t>
  </si>
  <si>
    <t>นางสาวธนภรณ์​   สอนเสนาะ</t>
  </si>
  <si>
    <t>นายปิยชาติชนภักดิ์   จันทร์แรง</t>
  </si>
  <si>
    <t>นางสาวธัญสุดา   จินดามาตย์</t>
  </si>
  <si>
    <t>นายพิสิษฐ   ลี้</t>
  </si>
  <si>
    <t>นายรัชกฤต   บุญทวี</t>
  </si>
  <si>
    <t>นายวรวิชญ์   ธีรวัฒนเศรษฐ์</t>
  </si>
  <si>
    <t>นางสาวกุลิสรา   ไตรสาคร</t>
  </si>
  <si>
    <t>นายตรีมูรติ   สุขเกษม</t>
  </si>
  <si>
    <t>นายภูษิต   อัญมณีเจริญ</t>
  </si>
  <si>
    <t>นางสาวญาณิน   อู๊ดเจริญ</t>
  </si>
  <si>
    <t>นางสาวดวงกมล   เจริญทรัพย์</t>
  </si>
  <si>
    <t>นางสาวธีร์วรา   ฐิติเรืองเกียรติ</t>
  </si>
  <si>
    <t>นางสาวนภัสวรรณ   สุทัศน์ ณ อยุธยา</t>
  </si>
  <si>
    <t>นางสาวนิธิชา   อยู่คง</t>
  </si>
  <si>
    <t>นางสาวพิชญาภา   ชื่นมั่นนุษย์</t>
  </si>
  <si>
    <t>นางสาวรุ่งนภา   โง่นใจรัก</t>
  </si>
  <si>
    <t>นายธนวรรธน์   จุฑาภิรมย์พร</t>
  </si>
  <si>
    <t>นางสาวสิตฐิรัตน์   ทองนวล</t>
  </si>
  <si>
    <t>นางสาวสิริวิชญา   สุพรม</t>
  </si>
  <si>
    <t>บริการจ้างเหมาวิเคราะห์ทดสอบผ้าฝ้ายเคลือบสาร (ห้องปฏิบัติการ ST1-505)</t>
  </si>
  <si>
    <t>น.ส.ลัดดามณี พุทธาทำ</t>
  </si>
  <si>
    <t>ต.คลองหก อ.คลองหลวง
จ.ปทุมธานี</t>
  </si>
  <si>
    <t>26 ธ.ค.66</t>
  </si>
  <si>
    <t>ใช้เครื่องมือและห้องปฏิบัติการทางวิทยาศาสตร์ในการตรวจวิเคราะห์ทดสอบผ้าฝ้ายเคลือบสาร</t>
  </si>
  <si>
    <t>นายสหรัฐ ลิ่มมั่น</t>
  </si>
  <si>
    <t>น.ส.นฤภร ประทีบมณีรักษ์</t>
  </si>
  <si>
    <t>น.ส.เนตรนภา กำลังมาก</t>
  </si>
  <si>
    <t xml:space="preserve">นายณัฐวุฒิ รอดทุกข์ </t>
  </si>
  <si>
    <t>น.ส.สิริทรา จารัตน์</t>
  </si>
  <si>
    <t>บริการจ้างผลิตผลิตภัณฑ์สารเคลือบผลไม้ ประจำเดือน พฤศจิกายน 2565  (สถานที่ผลิตอาหาร โรงงานต้นแบบ ศูนย์ฯ COE)</t>
  </si>
  <si>
    <t>14 ธ.ค.65</t>
  </si>
  <si>
    <t>ใช้เครื่องมือและห้องปฏิบัติการทางวิทยาศาสตร์ในการตรวจวิเคราะห์ และผลิตผลิตผลิตภัณฑ์สารเคลือบผลไม้ มีการใช้ประโยชน์ด้านพลังงานและสิ่งแวดล้อม ช่วยลดการเน่าเสียของผลไม้ในภาคธุรกิจค้าปลีก ยืดอายุของสินค้า ส่งผลให้เกิดรายรับจากการจำหน่ายที่มากขึ้น บริษัทสามารถยื่นขอเลข อย.ของผลิตภัณฑ์ และนำไปจำหน่ายให้กับกลุ่มลูกค้าของบริษัทได้</t>
  </si>
  <si>
    <t>บริการจ้างเหมาเตรียมอาหารเลี้ยงเชื้อชนิด Potato Dextrose Agar (PDA)  (ห้องปฏิบัติการ ST1-408)</t>
  </si>
  <si>
    <t>21 ธ.ค.65</t>
  </si>
  <si>
    <t xml:space="preserve">ใช้เครื่องมือและห้องปฏิบัติการทางวิทยาศาสตร์ในการเตรียมอาหารเลี้ยงเชื้อชนิด Potato Dextrose Agar (PDA) </t>
  </si>
  <si>
    <t>บริการวิเคราะห์ทดสอบการยับยั้งเชื้อจุลินทรีย์
 (ห้องปฏิบัติการจุลชีววิทยา โรงงานต้นแบบ ศูนย์ฯ COE)</t>
  </si>
  <si>
    <t>ศูนย์ CNBD/
ดร.สุคนธ์ทิพย์ ดิษฐเจริญ
ผศ.ประดับรัฐ  ประจันเขตต์</t>
  </si>
  <si>
    <t>ต.คลองหก อ.คลองหลวง 
จ.ปทุมธานี</t>
  </si>
  <si>
    <t>23 ธ.ค.65 
27 ก.พ.66
10 มี.ค.66</t>
  </si>
  <si>
    <t>มีทักษะการใช้เครื่องมือและห้องปฏิบัติการทางวิทยาศาสตร์ในการวิเคราะห์ทดสอบการยับยั้งเชื้อจุลินทรีย์</t>
  </si>
  <si>
    <t>นางสาวสาธินี สว่างจิตร</t>
  </si>
  <si>
    <t>อบรมเชิงปฏิบัติการทางด้านวิทยาศาสตร์  "โครงการอบรมปฏิบัติการเคมี (โรงเรียนสายปัญญารังสิต)"
(ห้องปฏิบัติการ ST2-105)</t>
  </si>
  <si>
    <t>ครูสุรัจชา จำนงค์วงศ์สกุล</t>
  </si>
  <si>
    <t>10 ม.ค.66</t>
  </si>
  <si>
    <t>มีทักษะการใช้เครื่องมือในห้องปฏิบัติการเคมี ในการจัดอบรมพัฒนาทักษะทางด้านวิทยาศาสตร์ เรื่อง การหาปริมาณเหล็กโดยเทคนิคสเปกโทรโฟโตเมตรี และเทคนิตการสกัดสาร</t>
  </si>
  <si>
    <t>นายวุฒิภัทร คล้ายรัศมี</t>
  </si>
  <si>
    <t>นางสาวเพียงดาว ณ เชียงใหม่</t>
  </si>
  <si>
    <t>นายอดุลวิทย์ พวงระย้า</t>
  </si>
  <si>
    <t>นายสุภชา ใสสุข</t>
  </si>
  <si>
    <t>นางสาวศิร์กานต์ สกลาภรณ์</t>
  </si>
  <si>
    <t>นายนัธทวัฒน์ จรัสบุญไพศาล</t>
  </si>
  <si>
    <t>นางสาวไปรยา ชาตรีกุล</t>
  </si>
  <si>
    <t>นางสาวภัทราภรณ์ นิลกำแหง</t>
  </si>
  <si>
    <t>นายชนาธิป ไชยคาม</t>
  </si>
  <si>
    <t>นายนราภัทร์ ดีรอด</t>
  </si>
  <si>
    <t>นายพลศรุต เกียรติมนตรี</t>
  </si>
  <si>
    <t>นายภาณุพงศ์ เป็ง</t>
  </si>
  <si>
    <t>นายวรปรัชญ์ ศรีรัตนานนท์</t>
  </si>
  <si>
    <t>นายองอาจ วรดิษฐ์วงษ์</t>
  </si>
  <si>
    <t>นางสาวบัณฑิตา ทองแก้ว</t>
  </si>
  <si>
    <t>นางสาวพรธีรา บุขุนทด</t>
  </si>
  <si>
    <t>นางสาวฬียาพร เพ็ญนิเวศน์สุข</t>
  </si>
  <si>
    <t>นายณภัทร พละศรี</t>
  </si>
  <si>
    <t>นายปวรปรัชญ์ แสงคำ</t>
  </si>
  <si>
    <t>นายพลภัทร สุภัททธรรม</t>
  </si>
  <si>
    <t>นายพัชรพล ศรีประเสริฐ</t>
  </si>
  <si>
    <t>นายพัทธดนย์ ธรรมสรางกูร</t>
  </si>
  <si>
    <t>นายวรภัทร รวมสุข</t>
  </si>
  <si>
    <t>นายศุภกิตติ์ ศรีบุษย์</t>
  </si>
  <si>
    <t>นางสาวฐิตาภรณ์ พานทอง</t>
  </si>
  <si>
    <t>นางสาวปรวีร์ เมืองราช</t>
  </si>
  <si>
    <t>นางสาวพรปวีณ์ ทองฉิม</t>
  </si>
  <si>
    <t>นางสาวพิชชาภา สืบฤกษ์</t>
  </si>
  <si>
    <t>นางสาวพิชญธิดา เนื่องสาย</t>
  </si>
  <si>
    <t>นางสาวภัทรลภา วิเศษหอม</t>
  </si>
  <si>
    <t>นางสาวพิชญาภา โคตรสงคราม</t>
  </si>
  <si>
    <t>นางสาวนันทกา เวียงสิมา</t>
  </si>
  <si>
    <t>นายวงศกร ณ นคร</t>
  </si>
  <si>
    <t>นางสาวว​รันต์​ภรณ์​ อา​รี​เอื้อ​</t>
  </si>
  <si>
    <t>นายรณกร อุฬารกันต์</t>
  </si>
  <si>
    <t>นางสาวกัลยรักษ์ พงษ์มาลา</t>
  </si>
  <si>
    <t>บริการจ้างเหมาวิเคราะห์ค่าความเป็น pH conductivity Cl (ห้องปฏิบัติการ ST3-201)</t>
  </si>
  <si>
    <t>19 ม.ค.66</t>
  </si>
  <si>
    <t>ใช้เครื่องมือและห้องปฏิบัติการทางวิทยาศาสตร์ในการตรวจวิเคราะห์ค่าความเป็น pH conductivity Cl</t>
  </si>
  <si>
    <t>บริการจ้างวิเคราะห์หา Coliformและ E.coli (ห้องปฏิบัติการจุลชีววิทยา โรงงานต้นแบบ ศูนย์ฯ COE)</t>
  </si>
  <si>
    <t xml:space="preserve">ใช้เครื่องมือและห้องปฏิบัติการทางวิทยาศาสตร์ในการตรวจวิเคราะห์หา Coliformและ E.coli </t>
  </si>
  <si>
    <t>บริการจ้างเหมาบริการ่คอร์สเตรียมตัวอย่าง อ่านผล และคำนวณผล (ห้องปฏิบัติการ ST1-505)</t>
  </si>
  <si>
    <t>24 ม.ค.66</t>
  </si>
  <si>
    <t>ใช้เครื่องมือและห้องปฏิบัติการทางวิทยาศาสตร์ในการเตรียมตัวอย่าง อ่านผล และคำนวณผล</t>
  </si>
  <si>
    <t>ค่าจ้างดำเนินการวิจัย โครงการวิจัยเรื่อง "Development of a Coating Agent for  a Balloon Catheter in  Phase 1" (ห้องปฏิบัติการ ST2-112)</t>
  </si>
  <si>
    <t>21 ก.พ.66</t>
  </si>
  <si>
    <t>ใช้เครื่องมือและห้องปฏิบัติการทางวิทยาศาสตร์ในการวิเคราะห์ทดสอบการพัฒนาสารเคลือบผิววัสดุทางการแพทย์ Balloon Catheter</t>
  </si>
  <si>
    <t>Consultation services • Research Participant Recruitment (ห้อง ST1-902)</t>
  </si>
  <si>
    <t>ผศ.ดร.ณฐพล เสี่ยงโชคอยู่</t>
  </si>
  <si>
    <t>21 มี.ค.66</t>
  </si>
  <si>
    <t>ให้คำปรึกษาด้านการจัดการและการเก็บข้อมูลสำหรับงานวิจัย เรื่อง การสรรหาบุคลากรเพื่อเข้าทำงาน</t>
  </si>
  <si>
    <t>Dr. Andrew Bennett</t>
  </si>
  <si>
    <t>Dr. Ryan Klinger</t>
  </si>
  <si>
    <t>บริการจ้างเหมาการทดสอบ Bacterial adhesion  (ห้องปฏิบัติการจุลชีววิทยา โรงงานต้นแบบ ศูนย์ฯ COE)</t>
  </si>
  <si>
    <t>ใช้เครื่องมือและห้องปฏิบัติการทางวิทยาศาสตร์ในการทดสอบ Bacterial adhesion</t>
  </si>
  <si>
    <t>บริการจ้างเหมาวิเคราะห์ทดสอบทางกายภาพในขนมขบเคี้ยว (ห้องปฏิบัติการ ST3-401)</t>
  </si>
  <si>
    <t>ใช้เครื่องมือและห้องปฏิบัติการทางวิทยาศาสตร์ในการวิเคราะห์ทดสอบทางกายภาพในขนมขบเคี้ยว</t>
  </si>
  <si>
    <t>โครงการพัฒนาสารสนเทศยุทธศาสตร์ภาครัฐ 
สัญญาเลขที่ 022/66</t>
  </si>
  <si>
    <t xml:space="preserve">ให้คำปรึกษาด้านการพัฒนาข้อมูลสารสนเทศยุทธศาสตร์ภาครัฐ ให้กับสำนักงานสถิติแห่งชาติ </t>
  </si>
  <si>
    <t>บริการเตรียมอาหารเลี้ยงเชื้อชนิด Potato Dextrose Agar (PDA)  (ห้องปฏิบัติการ ST1-408)</t>
  </si>
  <si>
    <t>ใช้เครื่องมือและห้องปฏิบัติการทางวิทยาศาสตร์ในการเตรียมอาหารเลี้ยงเชื้อชนิด Potato Dextrose Agar (PDA)</t>
  </si>
  <si>
    <t>บริการจ้างเหมาพัฒนาผลิตภัณฑ์ขนม Banana popping (ห้องปฏิบัติการ ST3-401)</t>
  </si>
  <si>
    <t>นางอรวรรณ ประกายแก้วแสงกูล</t>
  </si>
  <si>
    <t xml:space="preserve">ใช้เครื่องมือและห้องปฏิบัติการทางวิทยาศาสตร์ในการพัฒนาผลิตภัณฑ์ขนม Banana popping บริษัทได้ตัวอย่างผลิตภัณฑ์นำไปเสนอลูกค้า </t>
  </si>
  <si>
    <t>นายภาคภูมิ ประกายแก้วแสงกูล</t>
  </si>
  <si>
    <t>นางสาวสิริวิภา พ่วงทับ</t>
  </si>
  <si>
    <t>บริการจ้างเหมาทดสอบทางประสาทสัมผัสผลิตภัณฑ์นมเสริม DHA (ห้องปฏิบัติการ 707 ชั้น 7 ตึกสื่อสารฯ) (หมายเหตุ: เป็นพื้นที่ใช้สอยของสาขาวิชาวิทยาศาสตร์และการจัดการเทคโนโลยีอาหาร คณะวิทยาศาสตร์และเทคโนโลยี)</t>
  </si>
  <si>
    <t>ผศ.ดร.ธีรารัตน์ อิทธิโสภณกุล</t>
  </si>
  <si>
    <t>คณะเทคโนโลยีและนวัตกรรมผลิตภัณฑ์การเกษตร มหาวิทยาลัยศรีนครินทรวิโรฒ</t>
  </si>
  <si>
    <t>ใช้เครื่องมือและห้องปฏิบัติการทางวิทยาศาสตร์ในการทดสอบทางประสาทสัมผัสผลิตภัณฑ์นมเสริม DHA</t>
  </si>
  <si>
    <t>อาจารย์ ดร.สิริฉัตร ชนะดัง</t>
  </si>
  <si>
    <t>นางสาวศุภากร อรรถชัยนุกูล</t>
  </si>
  <si>
    <t>นางสาวกมลชนก ผาดจันทึก</t>
  </si>
  <si>
    <t>นางสาวฐิตาภา เปลี่ยนกลาง</t>
  </si>
  <si>
    <t>นางสาวคณิศรา สมบัติพานิช</t>
  </si>
  <si>
    <t>นางสาวกัญจน์ยธรณ์ จิญกาญจน์</t>
  </si>
  <si>
    <t>นางสาวนวพร ผิวแดง</t>
  </si>
  <si>
    <t>นางสาวลัดดาวัลย์ สิงห์ขร</t>
  </si>
  <si>
    <t>นางสาวจิณห์นิภา ติยะสันติวงศ์</t>
  </si>
  <si>
    <t>นางสาววิชญาพร วงศ์ธีรภาพ</t>
  </si>
  <si>
    <t>นางสาวเจนจิรา ทองอาจ</t>
  </si>
  <si>
    <t>นายอลงกรณ์ ดีจ้าย</t>
  </si>
  <si>
    <t>นางสาววันอาภา เดือนแรม</t>
  </si>
  <si>
    <t>นางสาวภัทราภรณ์​ มูลมาก</t>
  </si>
  <si>
    <t>นางสาวมณฑิตา ปันฉิม</t>
  </si>
  <si>
    <t>นางสาวดวงกมล วายุภาพ</t>
  </si>
  <si>
    <t>นางสาวดวงกมล เนาวโคอักษร</t>
  </si>
  <si>
    <t>นางสาวนิตย์รดี วงษ์ขาว</t>
  </si>
  <si>
    <t>นางสาวปรียานุช นาศิลพร้อม</t>
  </si>
  <si>
    <t>นางสาวสุภารัตน์ ใจเย็น</t>
  </si>
  <si>
    <t>นายธนพล ไชยสวัสดิโชติ</t>
  </si>
  <si>
    <t>นางสาวศศิวิมล แสงเรือง</t>
  </si>
  <si>
    <t>นางสาวดารารัตน์ โรหิตรัสมี</t>
  </si>
  <si>
    <t>นางสาวกิติยา บุญชู</t>
  </si>
  <si>
    <t>นางสาวสิรินทิพย์ บุญสิน</t>
  </si>
  <si>
    <t>นางสาวพัทรศรณ์ ปาปะไกร</t>
  </si>
  <si>
    <t>นางสาวจณิสตา อุสาห์รัมย์</t>
  </si>
  <si>
    <t>นางสาวสิริกร แสงเงิน</t>
  </si>
  <si>
    <t>นางสาวธนัชพร ป้องนารา</t>
  </si>
  <si>
    <t>บริการจ้างที่ปรึกษา โครงการการพัฒนาหัวพ่นพลาสมาเย็นสำหรับดอกไม้กินได้ ผัก และผลไม้  (ห้อง ST1-702)</t>
  </si>
  <si>
    <t>ศูนย์ CNBD/รศ.ดร.ปรเมนทร์  พอใจ</t>
  </si>
  <si>
    <t>น.ส.ชนัญธิดา ทะพลี</t>
  </si>
  <si>
    <t>บริษัท แอท ฟลาวเวอร์ จำกัด</t>
  </si>
  <si>
    <t>ใช้เครื่องมือและห้องปฏิบัติการทางวิทยาศาสตร์ในการพัฒนาหัวพ่นพลาสมาเย็นสำหรับดอกไม้กินได้ ผัก และผลไม้  เพื่อนำไปพัฒนาผลิตภัณฑ์ของบริษัท เช่น ดอกไม้กินได้</t>
  </si>
  <si>
    <t>นายธนกร อำไพกูล</t>
  </si>
  <si>
    <t>คุณวณิชชา สารพุทธิเดชา</t>
  </si>
  <si>
    <t>บริการจ้างเหมาทดสอบความทนทานต่อตะไคร่และเชื้อราตามมาตรฐาน มอก.2321_2549  (ห้องปฏิบัติการ ST1-407)</t>
  </si>
  <si>
    <t>ศูนย์ CNBD/ผศ.ดร.สุทธวรรณ  สุพรรณ</t>
  </si>
  <si>
    <t>บริษัท เอสซีจี ซิเมนต์  จำกัด (สาขา 00013)</t>
  </si>
  <si>
    <t>ใช้เครื่องมือและห้องปฏิบัติการทางวิทยาศาสตร์ในการทดสอบความทนทานต่อตะไคร่และเชื้อราตามมาตรฐาน มอก.2321_2549</t>
  </si>
  <si>
    <t>วิเคราะห์ทดสอบปริมาณ P K จำนวน 1 ตัวอย่าง (ห้องปฏิบัติการ ST3-201)</t>
  </si>
  <si>
    <t>ศูนย์ CNBD/อ.มังกร กิตติพัฒน์มนตรี</t>
  </si>
  <si>
    <t>คุรดาบทิพย์ กาญจนภูมิ</t>
  </si>
  <si>
    <t>บริษัท เส้าหลิน ฟาร์ม จำกัด (สำนักงานใหญ่)</t>
  </si>
  <si>
    <t>ใช้เครื่องมือและห้องปฏิบัติการทางวิทยาศาสตร์ในการทดสอบปริมาณ P K จำนวน 1 ตัวอย่าง</t>
  </si>
  <si>
    <t>บริการการใช้เครื่องโครมาโทกราฟแบบของเหลวสมรรถนะสูง (High Performance Liquid Chromatography, HPLC) จำนวน 6 ชั่วโมง (ห้องปฏิบัติการ ST1-510)</t>
  </si>
  <si>
    <t>ศูนย์ CNBD/รศ.ดร.วันทนีย์  เขตต์กรณ์</t>
  </si>
  <si>
    <t>รศ.ดร.วุฒินันท์ รักษาจิตร์ นวัตกรรมเม็ดบีดส์แอลจิเนตตรึงจุลินทรีย์ในการกำจัดไมโครพลาสติก (FF(KU)18.66)</t>
  </si>
  <si>
    <t>ภาควิชาเทคเนิคการสัตวแพทย์ คณะเทคนิคการสัตวแพทย์ มหาวิทยาลัยเกษตรศาสตร์</t>
  </si>
  <si>
    <t>การใช้เครื่องโครมาโทกราฟแบบของเหลวสมรรถนะสูง (High Performance Liquid Chromatography, HPLC) จำนวน 6 ชั่วโมง</t>
  </si>
  <si>
    <t>โครงการส่งเสริมอัจฉริยะภาพทางด้านคณิตศาสตร์ “ค่ายคณิตศาสตร์ราชมงคลธัญบุรี (RMUTT Math Camp) x โรงเรียนบรรหารแจ่มใส 3” 
โครงการค่ายปฏิบัติการคณิตศาสตร์ของห้องเรียนคู่ขนาน 
(ST-1 904 ห้องปฏิบัติการคอมพิวเตอร์สาขาวิชาคณิตศาสตร์
ST-1 905 ห้องปฏิบัติการตอมพิวเตอร์สาขาวิชาสถิติประยุกต์
ST-1 906 ห้อง Smart Class room)</t>
  </si>
  <si>
    <t>ครูจุไรรัตน์ วัชราไทย</t>
  </si>
  <si>
    <t>โรงเรียนบรรหารแจ่มใสวิทยา 3</t>
  </si>
  <si>
    <t>ใช้ห้องเรียนและห้องปฏิบัติการในการจัดอบรมเชิงปฏิบัติการทางคณิตศาสตร์ โดยใช้โปรแกรม Python ในการรวบรวมและวิเคราะห์ข้อมูล และสร้างสื่อการเรียนการสอนด้านคณิตศาสตร์</t>
  </si>
  <si>
    <t xml:space="preserve">ครูอธิญา ศรีอ่ำดี </t>
  </si>
  <si>
    <t>ครูรัตนจันทร์ เหลืองสถิต</t>
  </si>
  <si>
    <t>ครูศิรัชชา เรือนรื่น</t>
  </si>
  <si>
    <t>นายปกรณ์ นรสิงห์</t>
  </si>
  <si>
    <t>นายณัฐพงศ์ ตู้แก้ว</t>
  </si>
  <si>
    <t>นายปกาศิต ดวงจินดา</t>
  </si>
  <si>
    <t>นายธนัช ทับทิม</t>
  </si>
  <si>
    <t>นายอรรถพร แสงอินทร์</t>
  </si>
  <si>
    <t>นายดุลยวัต เจริญปล้อง</t>
  </si>
  <si>
    <t>นายธนภัทร สุขีวงศ์</t>
  </si>
  <si>
    <t>นายภูวนาจ กาฬภักดี</t>
  </si>
  <si>
    <t>นายวิรัชย์พล ตันพานุวัตร</t>
  </si>
  <si>
    <t>นายศุภกร อินทรกุล</t>
  </si>
  <si>
    <t>นายสนธยา มีทองคำ</t>
  </si>
  <si>
    <t>นายณัฐพล จำปี</t>
  </si>
  <si>
    <t>นายธีรภัทร ราชวงค์</t>
  </si>
  <si>
    <t>นายนันทพงศ์ กลิ่นเสียงดี</t>
  </si>
  <si>
    <t>นายภูริพัฒน์ ขาวเงิน</t>
  </si>
  <si>
    <t>นายณัฐวุฒิ สระทองจันทร์</t>
  </si>
  <si>
    <t>นายธรรมนูญ พรมโสภา</t>
  </si>
  <si>
    <t>นายธุวพัส การะเวก</t>
  </si>
  <si>
    <t>นางสาวธิรดา สุจนากอบกุล</t>
  </si>
  <si>
    <t>นางสาวกิ่งกาญจน์ คันชั่ง</t>
  </si>
  <si>
    <t>นางสาวกันติศา กาสังข์</t>
  </si>
  <si>
    <t>นางสาวพรไพรินทร์ พูลสวัสดิ์</t>
  </si>
  <si>
    <t>นางสาวกานต์ธิดา เฮงตระกูล</t>
  </si>
  <si>
    <t>นางสาวณัฐชยา ทองพูล</t>
  </si>
  <si>
    <t>นางสาวปัณณพร แซ่พั้ง</t>
  </si>
  <si>
    <t>นางสาวภูรดา ปุสสะรังษี</t>
  </si>
  <si>
    <t>นางสาวอรปรียา เฉยศรีเพชร</t>
  </si>
  <si>
    <t>นางสาวนฤภร โป๊ะแสง</t>
  </si>
  <si>
    <t>นางสาวพิรดา บุญนิ่ม</t>
  </si>
  <si>
    <t>นางสาวแทนรัก สิริรัตนกุล</t>
  </si>
  <si>
    <t>นางสาวพรนภา พิมพ์โยธา</t>
  </si>
  <si>
    <t>นางสาวภัทราพร แก้วสถิตย์</t>
  </si>
  <si>
    <t>นางสาวสิริภา สร้างความดี</t>
  </si>
  <si>
    <t>นางสาวกวินธิดา ศรีนิล</t>
  </si>
  <si>
    <t>นางสาวณัทณภัค สุธีกุล</t>
  </si>
  <si>
    <t>นางสาวนิชา กาฬภักดี</t>
  </si>
  <si>
    <t>นางสาวฟ้าใส ชัยรอด</t>
  </si>
  <si>
    <t>นางสาวภัทรจาริน ฉายอรุณ</t>
  </si>
  <si>
    <t>นางสาวอริศรา หงษ์โต</t>
  </si>
  <si>
    <t>นายธนวัฒน์ ภูฆัง</t>
  </si>
  <si>
    <t>นายธีรวิทย์ คำสุวรรณ</t>
  </si>
  <si>
    <t>นายปิยังกูร สุจินตวงษ์</t>
  </si>
  <si>
    <t>นายธนพัชร์ บัวชื่น</t>
  </si>
  <si>
    <t>นายปวริศร์ สกุลเวียงกาญจน์</t>
  </si>
  <si>
    <t>นายชิษณุพงษ์ รัตนวราภรณ์</t>
  </si>
  <si>
    <t>นายนพพร ส่งสุขสำเภา</t>
  </si>
  <si>
    <t>นายนันทภพ ไชยชาติ</t>
  </si>
  <si>
    <t>นายศราวิน เมธาวี</t>
  </si>
  <si>
    <t>นายสหัชการ นพศรี</t>
  </si>
  <si>
    <t>นายสิทธา พิณรัตน์</t>
  </si>
  <si>
    <t>นายสุทธิรักษ์ แก้วเรือง</t>
  </si>
  <si>
    <t>นายณฐกร พงษ์พัชรินทร์</t>
  </si>
  <si>
    <t>นายธนพล พลอยสุกใส</t>
  </si>
  <si>
    <t>นายพัสกร ปริวัตรชกุลแก้ว</t>
  </si>
  <si>
    <t>นายอภินันท์ บุณยะเกียรติ</t>
  </si>
  <si>
    <t>นางสาวพิมพ์นิภา พรมคำบุตร</t>
  </si>
  <si>
    <t>นางสาวศศิธร ดีสุขแสง</t>
  </si>
  <si>
    <t>นางสาวสิริลักษณ์ แย้มวงศ์</t>
  </si>
  <si>
    <t>นางสาวกนกวรรณ อู่อรุณ</t>
  </si>
  <si>
    <t>นางสาวชลดา แซ่ตัน</t>
  </si>
  <si>
    <t>นางสาวอัจฉราภรณ์ แก้วตา</t>
  </si>
  <si>
    <t>นางสาวกัญจนพร ฆ้องบ้านโข้ง</t>
  </si>
  <si>
    <t>นางสาวพีมฑกาญจน์ กาฬภักดี</t>
  </si>
  <si>
    <t>นางสาวสุพิชญาณ์ ปลาปูทอง</t>
  </si>
  <si>
    <t>นางสาวอุมาพร ทองไพรวรรณ</t>
  </si>
  <si>
    <t>นางสาวชนิภรณ์ แซ่ตั้ง</t>
  </si>
  <si>
    <t>นางสาวกมลวรรณ ธัญญเจริญ</t>
  </si>
  <si>
    <t>นางสาวธนัชพร วิชชา</t>
  </si>
  <si>
    <t>นางสาวเบญจวรรณ เพ็งสวย</t>
  </si>
  <si>
    <t>นางสาวฟ้าใส มณีอินทร์</t>
  </si>
  <si>
    <t>นางสาววนัชพร วงศ์สมบูรณ์</t>
  </si>
  <si>
    <t>นางสาววิภารัตน์ นิลพัฒน์</t>
  </si>
  <si>
    <t>นางสาวณภัสชญา ชัยศิริธนจินดา</t>
  </si>
  <si>
    <t>นางสาวธัญวรัตน์ กาฬภักดี</t>
  </si>
  <si>
    <t>นางสาวน้ำมนต์ เวทยานนท์</t>
  </si>
  <si>
    <t>นางสาวปรียาภา ปั้นดี</t>
  </si>
  <si>
    <t>นางสาวปิยากร ปิยคุณากร</t>
  </si>
  <si>
    <t>นางสาวปุณยวีร์ ทีปะลา</t>
  </si>
  <si>
    <t>นางสาวสุนิษา ทองคำ</t>
  </si>
  <si>
    <t>นางสาวเปมมิกา โพธิ์ทอง</t>
  </si>
  <si>
    <r>
      <t>ข้อมูลพื้นฐาน คณะวิทยาศาสตร์และเทคโนโลยี</t>
    </r>
    <r>
      <rPr>
        <b/>
        <sz val="22"/>
        <color rgb="FFFF0000"/>
        <rFont val="TH SarabunPSK"/>
        <family val="2"/>
      </rPr>
      <t xml:space="preserve"> (เป้าหมาย 25 ล้านบาท </t>
    </r>
    <r>
      <rPr>
        <b/>
        <sz val="22"/>
        <color rgb="FF0000FF"/>
        <rFont val="TH SarabunPSK"/>
        <family val="2"/>
      </rPr>
      <t>/ ผลการดำเนินงาน งบตามสัญญา 11.03 ล้านบาท /รายรับ 10.48 ล้านบาท )</t>
    </r>
  </si>
  <si>
    <r>
      <t xml:space="preserve">บริการจ้างเหมาวิเคราะห์และพัฒนาระบบยกเว้นการจัดเก็บค่าธรรมเนียมบำบัดน้ำเสีย กรุงเทพมหานคร 
</t>
    </r>
    <r>
      <rPr>
        <sz val="16"/>
        <color rgb="FFFF0000"/>
        <rFont val="TH SarabunPSK"/>
        <family val="2"/>
      </rPr>
      <t>(ยังชำระไม่ครบ แบ่งชำระมาในงวดที่ 1)</t>
    </r>
  </si>
  <si>
    <r>
      <t xml:space="preserve">โครงการพัฒนาระบบบริหารและประเมินผลการปฏิบัติงาน การประเมินสมรรถนะ การวางแผนพัฒนารายบุคคลและการปรับขึ้นเงินเดือนประจำปี 
</t>
    </r>
    <r>
      <rPr>
        <sz val="16"/>
        <color rgb="FFFF0000"/>
        <rFont val="TH SarabunPSK"/>
        <family val="2"/>
      </rPr>
      <t>(อยู่ระหว่างลงนามในสัญญาจ้าง)</t>
    </r>
  </si>
  <si>
    <t>บริการจ้างเหมาที่ปรึกษาการพัฒนาผลิตภัณฑ์ต้นแบบจากแมลงทหารดำ</t>
  </si>
  <si>
    <t>บริษัท เจเนซิส เอกซ์ จำกัด</t>
  </si>
  <si>
    <t>บริการจ้างเหมาทดสอบทางประสาทสัมผัสผลิตภัณฑ์นมเสริม DHA</t>
  </si>
  <si>
    <r>
      <t xml:space="preserve">บริการจ้างที่ปรึกษา โครงการการพัฒนาหัวพ่นพลาสมาเย็นสำหรับดอกไม้กินได้ ผัก และผลไม้ </t>
    </r>
    <r>
      <rPr>
        <sz val="16"/>
        <color rgb="FFFF0000"/>
        <rFont val="TH SarabunPSK"/>
        <family val="2"/>
      </rPr>
      <t>(ยังชำระไม่ครบ แบ่งชำระมาในงวดที่ 1)</t>
    </r>
  </si>
  <si>
    <t>บริการจ้างเหมาทดสอบความทนทานต่อตะไคร่และเชื้อราตามมาตรฐาน มอก.2321_2549</t>
  </si>
  <si>
    <t>บริการจ้างเหมาวิเคราะห์ทดสอบปริมาณ P K จำนวน 1 ตัวอย่าง</t>
  </si>
  <si>
    <t>บริการจ้างเหมาวิเคราะห์โปรตีนผงปลาบด จำนวน 6 ตัวอย่าง</t>
  </si>
  <si>
    <t>ศูนย์ CNBD/ดร.อัฏฐพล  อิสสระ</t>
  </si>
  <si>
    <t>รหัสโครงการ FRB65E0608D.1-นางสาวสุภาวดี ปาทาธนานนท์</t>
  </si>
  <si>
    <t>บริการจ้างเหมาวิเคราะห์ทดสอบน้ำยาฆ่าเชื้อตามวิธี EN 13697 3 ตย.</t>
  </si>
  <si>
    <t>รหัสโครงการ  FEB66E0604D.1</t>
  </si>
  <si>
    <t>บริการการใช้เครื่องโครมาโทกราฟแบบของเหลวสมรรถนะสูง (High Performance Liquid Chromatography, HPLC) จำนวน 6 ชั่วโมง</t>
  </si>
  <si>
    <t xml:space="preserve">โครงการค่ายปฏิบัติการคณิตศาสตร์ของห้องเรียนคู่ขนาน </t>
  </si>
  <si>
    <t>12 เดือน</t>
  </si>
  <si>
    <t>ระหว่างวันที่….....เดือน …....……...พ.ศ.….....  -  วันที่……...เดือน …...…….พ.ศ.……...…</t>
  </si>
  <si>
    <t xml:space="preserve">รอบ 3 เดือน  (1 ต.ค. 66 - 31 ธ.ค.66) </t>
  </si>
  <si>
    <t xml:space="preserve">รอบ 6 เดือน  (1 ต.ค. 66 - 31 มี.ค. 67) </t>
  </si>
  <si>
    <t xml:space="preserve">รอบ 9 เดือน (1 ต.ค. 66- 30 มิ.ย.67) </t>
  </si>
  <si>
    <t xml:space="preserve">รอบ 12 เดือน (1 ต.ค. 66 -30 ก.ย.67) </t>
  </si>
  <si>
    <t xml:space="preserve">ประเด็นยุทธศาสตร์ที่ 3 : Social and Culture Enhance by Innovation : การบริการวิชาการและเพิ่มคุณค่าด้านศิลปวัฒนธรรมด้วยนวัตกรรม </t>
  </si>
  <si>
    <t xml:space="preserve">ผู้สำเร็จการศึกษาระดับปริญญาตรี ได้รับผลตอบแทนเฉลี่ย
1.5 เท่า ของเงินเดือนมาตรฐาน </t>
  </si>
  <si>
    <t>นักศึกษาและบัณฑิตผู้ประกอบการ (Student and Graduate Entrepreneur) (บัณฑิต 5 ปี ย้อนหลัง)</t>
  </si>
  <si>
    <t>ประเด็นยุทธศาสตร์ 1</t>
  </si>
  <si>
    <t xml:space="preserve">รายได้จากการบริการวิชาการ </t>
  </si>
  <si>
    <t>KR 4.4</t>
  </si>
  <si>
    <t>ประเด็นยุทธศาสตร์ 2</t>
  </si>
  <si>
    <t>ประเด็นยุทธศาสตร์ 3</t>
  </si>
  <si>
    <t>ประเด็นยุทธศาสตร์ 4</t>
  </si>
  <si>
    <t xml:space="preserve">รายละเอียดผลการดำเนินงาน 
ประจำปีงบประมาณ 2567
 ระหว่างวันที่….....เดือน …....……...พ.ศ.….....  -  วันที่……...เดือน …...…….พ.ศ.……...… </t>
  </si>
  <si>
    <t>ค่าเป้าหมาย
การดำเนินงาน 
ประจำปี 2567</t>
  </si>
  <si>
    <t>ข้อมูล DATA KR ประกอบการรายงานผลการดำเนินงานผลสัมฤทธิ์ที่สำคัญ (Key-Result-KR) ประจำปีงบประมาณ 2567</t>
  </si>
  <si>
    <t>ค่าเป้าหมาย
การดำเนินงาน
ประจำปี 2567</t>
  </si>
  <si>
    <t>เกณฑ์การให้คะแนน
ปีงบประมาณ พ.ศ. 2567</t>
  </si>
  <si>
    <t>ผลการประเมิน
เทียบกับแผนการดำเนินงานประจำปี  2567</t>
  </si>
  <si>
    <t>ค่าเป้าหมายการดำเนินงาน 
ประจำปี 2567</t>
  </si>
  <si>
    <t xml:space="preserve">มูลค่าผลกระทบต่อเศรษฐกิจ สังคม และคุณภาพชีวิต ที่เกิดจากการนำผลงานวิจัย และพัฒนานวัตกรรมไปใช้ประโยชน์ </t>
  </si>
  <si>
    <t xml:space="preserve">ผลงานวิจัย งานสร้างสรรค์ องค์ความรู้ ความเชี่ยวชาญและเทคโนโลยีพร้อมใช้ ถูกนำไปสร้างมูลค่าเชิงพาณิชย์ </t>
  </si>
  <si>
    <t xml:space="preserve">ผลงานวิจัยที่ตีพิมพ์ในวารสารวิชาการ ที่เผยแพร่ในระดับนานาชาติบนฐาน SCOPUS </t>
  </si>
  <si>
    <t xml:space="preserve">ผลงานสร้างสรรค์ที่ได้รับการเผยแพร่ในระดับชาติ หรือ นานาชาติ  </t>
  </si>
  <si>
    <t>KR 2.5</t>
  </si>
  <si>
    <t xml:space="preserve">งบประมาณวิจัยจากหน่วยงานภายนอก (PPP, Industry, Government) </t>
  </si>
  <si>
    <t>กำลังคนในภาคประกอบการ/ภาคอุตสาหกรรม/กำลังคนทุกช่วงวัย ที่ได้รับการพัฒนาตามหลักสูตร Re-skill, Up-skill, New-skill หรือมาใช้บริการ (เรียน, อบรม, ใช้ห้อง LAB , ให้คำปรึกษา)</t>
  </si>
  <si>
    <t xml:space="preserve">ในลักษณะการบริการวิชาการที่เกิดรายได้  </t>
  </si>
  <si>
    <t xml:space="preserve">KR 3.1.1 </t>
  </si>
  <si>
    <t xml:space="preserve"> ในลักษณะการบริการวิชาการแบบให้เปล่า</t>
  </si>
  <si>
    <t xml:space="preserve"> KR 3.1.2</t>
  </si>
  <si>
    <t>ผลิตภัณฑ์ (สินค้าหรือบริการ) ในชุมชน/พื้นที่/หน่วยงานที่ได้รับการรับรองมาตรฐานสร้างรายได้ หรือสร้างมูลค่าเพิ่ม จากงานบริการวิชาการ หรือ การขับเคลื่อนเศรษฐกิจสร้างสรรค์บนฐานศิลปวัฒนธรรมและภูมิปัญญาท้องถิ่น</t>
  </si>
  <si>
    <t>จำนวน
ผลิตภัณฑ์</t>
  </si>
  <si>
    <t xml:space="preserve">ธุรกิจ Startup ที่ได้รับการบ่มเพาะจากมหาวิทยาลัย </t>
  </si>
  <si>
    <t>ธุรกิจ Startup ที่ได้รับการบ่มเพาะจากมหาวิทยาลัย สามารถดำเนินการธุรกิจและ สร้างมูลค่าเพิ่ม</t>
  </si>
  <si>
    <t xml:space="preserve"> KR 3.4.1</t>
  </si>
  <si>
    <t>นวัตกรรมด้านกระบวนการทำงาน หรือ 
การบริหารจัดการ (Process Innovativeness)</t>
  </si>
  <si>
    <t>รายรับนอกเหนือจากการจัดการศึกษาเป็นไปตามแผน</t>
  </si>
  <si>
    <t>ผลการประเมินหรือการจัดอันดับมหาวิทยาลัยจากหน่วยงานระดับชาติหรือนานาชาติเป็นไปตามแผน</t>
  </si>
  <si>
    <t xml:space="preserve">ผู้สำเร็จการศึกษาระดับปริญญาตรี ได้รับผลตอบแทนเฉลี่ย1.5 เท่า ของเงินเดือนมาตรฐาน </t>
  </si>
  <si>
    <t>ผลสัมฤทธิ์ที่สำคัญ - KR (เพิ่มเติม) ที่คณะมีความประสงค์จะใช้เพื่อแสดงถึงศักยภาพและความเชี่ยวชาญเฉพาะของคณะ ที่แตกต่างจากตัวชี้วัดตามนโยบายและยุทธศาสตร์ มทร.ธัญบุรี</t>
  </si>
  <si>
    <t xml:space="preserve"> ในลักษณะการบริการวิชาการที่เกิดรายได้  </t>
  </si>
  <si>
    <t>KR 3.1.1</t>
  </si>
  <si>
    <t xml:space="preserve"> ในลักษณะการบริการวิชาการแบบให้เปล่า </t>
  </si>
  <si>
    <t>KR 3.1.2</t>
  </si>
  <si>
    <t>ธุรกิจ Startup ที่ได้รับการบ่มเพาะจากมหาวิทยาลัย</t>
  </si>
  <si>
    <t xml:space="preserve"> ธุรกิจ Startup ที่ได้รับการบ่มเพาะจากมหาวิทยาลัย สามารถดำเนินการธุรกิจและ สร้างมูลค่าเพิ่ม</t>
  </si>
  <si>
    <t>KR 3.4.1</t>
  </si>
  <si>
    <t xml:space="preserve">ผลการดำเนินงาน Q1
</t>
  </si>
  <si>
    <t xml:space="preserve">ผลการดำเนินงาน Q2
</t>
  </si>
  <si>
    <t xml:space="preserve">ผลการดำเนินงาน Q3
</t>
  </si>
  <si>
    <t xml:space="preserve">ผลการดำเนินงาน Q4
</t>
  </si>
  <si>
    <t xml:space="preserve"> แบบรายงานผล RT ยุทธศาสตร์ที่ 2 KR 2.1-2.2 ใช้ตามแบบ Google Form รายงานผลของสถาบันวิจัยและพัฒนา</t>
  </si>
  <si>
    <t>ผลสัมฤทธิ์ที่สำคัญ KR 2.3 ผลงานวิจัยที่ตีพิมพ์ในวารสารวิชาการ ที่เผยแพร่ในระดับนานาชาติบนฐาน  SCOPUS</t>
  </si>
  <si>
    <t>ข้อมูลไตรมาส .......... (.......................................... - ....................................................)</t>
  </si>
  <si>
    <t>ชื่อผลงานวิจัยที่เผยแพร่</t>
  </si>
  <si>
    <t>ผลสัมฤทธิ์ที่สำคัญ KR 2.4 ผลงานสร้างสรรค์ที่ได้รับการเผยแพร่ในระดับชาติ หรือ นานาชาติ</t>
  </si>
  <si>
    <t>ชื่อผลงานสร้างสรรค์ ที่เผยแพร่</t>
  </si>
  <si>
    <t>รายละเอียดการเผยแพร่</t>
  </si>
  <si>
    <r>
      <t>ระดับชาติ
(</t>
    </r>
    <r>
      <rPr>
        <b/>
        <sz val="18"/>
        <rFont val="Wingdings 2"/>
        <family val="1"/>
        <charset val="2"/>
      </rPr>
      <t>P</t>
    </r>
    <r>
      <rPr>
        <b/>
        <sz val="18"/>
        <rFont val="TH SarabunPSK"/>
        <family val="2"/>
      </rPr>
      <t>)</t>
    </r>
  </si>
  <si>
    <r>
      <t>ระดับนานาชาติ
(</t>
    </r>
    <r>
      <rPr>
        <b/>
        <sz val="18"/>
        <rFont val="Wingdings 2"/>
        <family val="1"/>
        <charset val="2"/>
      </rPr>
      <t>P</t>
    </r>
    <r>
      <rPr>
        <b/>
        <sz val="18"/>
        <rFont val="TH SarabunPSK"/>
        <family val="2"/>
      </rPr>
      <t>)</t>
    </r>
  </si>
  <si>
    <t>วิธีการเผยแพร่</t>
  </si>
  <si>
    <t>ชื่องานที่เผยแพร่โดยการจัดนิทรรศการ/การแสดง/การประกวดแข่งขัน</t>
  </si>
  <si>
    <t>วัน/เดือน/ปีที่เผยแพร่</t>
  </si>
  <si>
    <t>สถานที่เผยแพร่</t>
  </si>
  <si>
    <t>ประเภทรางวัล
การเผยแพร่ที่ได้รับ</t>
  </si>
  <si>
    <r>
      <t>นิทรรศการ
(</t>
    </r>
    <r>
      <rPr>
        <b/>
        <sz val="18"/>
        <rFont val="Wingdings 2"/>
        <family val="1"/>
        <charset val="2"/>
      </rPr>
      <t>P</t>
    </r>
    <r>
      <rPr>
        <b/>
        <sz val="18"/>
        <rFont val="TH SarabunPSK"/>
        <family val="2"/>
      </rPr>
      <t>)</t>
    </r>
  </si>
  <si>
    <r>
      <t>การแสดง
(</t>
    </r>
    <r>
      <rPr>
        <b/>
        <sz val="18"/>
        <rFont val="Wingdings 2"/>
        <family val="1"/>
        <charset val="2"/>
      </rPr>
      <t>P</t>
    </r>
    <r>
      <rPr>
        <b/>
        <sz val="18"/>
        <rFont val="TH SarabunPSK"/>
        <family val="2"/>
      </rPr>
      <t>)</t>
    </r>
  </si>
  <si>
    <r>
      <t>การประกวดแข่งขัน
(</t>
    </r>
    <r>
      <rPr>
        <b/>
        <sz val="18"/>
        <rFont val="Wingdings 2"/>
        <family val="1"/>
        <charset val="2"/>
      </rPr>
      <t>P</t>
    </r>
    <r>
      <rPr>
        <b/>
        <sz val="18"/>
        <rFont val="TH SarabunPSK"/>
        <family val="2"/>
      </rPr>
      <t>)</t>
    </r>
  </si>
  <si>
    <t>ผลสัมฤทธิ์ที่สำคัญ KR 2.5 งบประมาณวิจัยจากหน่วยงานภายนอก (PPP, Industry, Government)</t>
  </si>
  <si>
    <t xml:space="preserve">ชื่อ ผลงานวิจัย หรือ งานสร้างสรรค์ </t>
  </si>
  <si>
    <t>วงเงินที่ได้รับ (บาท)</t>
  </si>
  <si>
    <t>ชื่อหน่วยงานภายนอกที่สนับสนุน</t>
  </si>
  <si>
    <t>วัน/เดือน/ปีที่ได้รับงบประมาณ</t>
  </si>
  <si>
    <t>แหล่งภายนอก</t>
  </si>
  <si>
    <t>Talent Mobility</t>
  </si>
  <si>
    <t xml:space="preserve">iTAP </t>
  </si>
  <si>
    <t>ผลสัมฤทธิ์ที่สำคัญ KR 3.1 กำลังคนในภาคประกอบการ/ภาคอุตสาหกรรม/กำลังคนทุกช่วงวัย ที่ได้รับการพัฒนาตามหลักสูตร Re-skill, Up-skill, New-skill หรือมาใช้บริการ
(เรียน, อบรม, ใช้ห้อง LAB , ให้คำปรึกษา)</t>
  </si>
  <si>
    <t xml:space="preserve">KR 3.1.1 ในลักษณะการบริการวิชาการที่เกิดรายได้ </t>
  </si>
  <si>
    <t>ข้อมูลไตรมาส ........... (ระหว่างวันที่ ............................. - ....................................)</t>
  </si>
  <si>
    <r>
      <t xml:space="preserve">**รายชื่อหลักสูตรอบรมระยะสั้น
(Re-skill, Up-skill, New-skill)
หรือหลักสูตร Non degree ที่ได้รับการอนุมัติหลักสูตร
โดยสภาวิชาการ มทร.ธัญบุรี </t>
    </r>
    <r>
      <rPr>
        <b/>
        <sz val="22"/>
        <rFont val="TH SarabunPSK"/>
        <family val="2"/>
      </rPr>
      <t>หรือระบุชื่อห้อง Lab</t>
    </r>
  </si>
  <si>
    <t>รายได้ที่ได้รับ
จากการบริการวิชาการ</t>
  </si>
  <si>
    <r>
      <t xml:space="preserve">*วัน/เดือน/ปี
</t>
    </r>
    <r>
      <rPr>
        <b/>
        <sz val="20"/>
        <color rgb="FFFF0000"/>
        <rFont val="TH SarabunPSK"/>
        <family val="2"/>
      </rPr>
      <t>(โปรดระบุวันที่ เรียน, อบรม, ใช้ห้อง Lab ,
 ให้คำปรึกษา)</t>
    </r>
  </si>
  <si>
    <r>
      <t xml:space="preserve">ผู้ที่ได้รับการพัฒนาได้รับประโยชน์จาก
หลักสูตรอบรมอย่างไร  
</t>
    </r>
    <r>
      <rPr>
        <b/>
        <sz val="20"/>
        <color rgb="FFFF0000"/>
        <rFont val="TH SarabunPSK"/>
        <family val="2"/>
      </rPr>
      <t>(โปรดอธิบาย)</t>
    </r>
  </si>
  <si>
    <t xml:space="preserve">*1. หลักสูตรอบรมที่เป็นหลักสูตรระยะสั้น (Re-skill, Up-skill, New-skill) หรือ หลักสูตร Non degree ทั้งในรูปแบบออฟไลน์และออนไลน์ ที่ใช้ระยะเวลาในการอบรมไม่น้อยกว่า 76 ชั่วโมง (เทียบเท่ากับ 3 หน่วยกิต) 
</t>
  </si>
  <si>
    <t>หรือใช้ระยะเวลาในการอบรมตามความต้องการของภาคประกอบการ/อุตสาหกรรม ต้องได้รับการอนุมัติหลักสูตรโดยสภาวิชาการ มทร.ธัญบุรี</t>
  </si>
  <si>
    <t>*2. หลักสูตรพัฒนากำลังคน ที่ใช้ระยะเวลาในการอบรมตามความต้องการของภาคประกอบการ/อุตสาหกรรม ต้องแนบหลักฐาน โครงการ/หลักสูตร/หนังสือรับรองที่ภาคประกอบการ/ภาคอุตสาหกรรมแสดงความต้องการ</t>
  </si>
  <si>
    <t>ให้มหาวิทยาลัยให้บริการทางวิชาการ ที่ได้รับการอนุมัติแล้ว</t>
  </si>
  <si>
    <t>**3. การใช้บริการศูนย์วิจัย ห้องทดลอง หรือห้องปฏิบัติการ ต้องก่อให้เกิดรายได้กับคณะ หน่วยงาน หรือมหาวิทยาลัย</t>
  </si>
  <si>
    <t>อุตสาหกรรมที่เป็นกลไกขับเคลื่อนเศรษฐกิจเพื่ออนาคต ได้แก่</t>
  </si>
  <si>
    <t xml:space="preserve"> - อุตสาหกรรมยานยนต์แห่งอนาคต (Future Mobility)</t>
  </si>
  <si>
    <t xml:space="preserve"> - อุตสาหกรรมการแพทย์ครบวงจร (Medical Hub)</t>
  </si>
  <si>
    <t xml:space="preserve"> - อุตสาหกรรมอิเล็กทรอนิกส์อัจฉริยะ (Intelligent Electronics)</t>
  </si>
  <si>
    <t xml:space="preserve"> - อุตสาหกรรมเชื้อเพลิงชีวภาพและเคมีชีวภาพ  (Bio-based Energy &amp; Chemicals)</t>
  </si>
  <si>
    <t xml:space="preserve"> - อุตสาหกรรมการท่องเที่ยวกลุ่มผู้มีรายได้สูงและการท่องเที่ยวเชิงสุขภาพ (High Wealth and Medical Tourism)</t>
  </si>
  <si>
    <t xml:space="preserve"> - อุตสาหกรรมที่สนับสนุนเศรษฐกิจหมุนเวียน (Circular Economy)</t>
  </si>
  <si>
    <t xml:space="preserve"> - อุตสาหกรรมด้านการเกษตรและเทคโนโลยีชีวภาพ (Advance Agriculture and Biotechnology)</t>
  </si>
  <si>
    <t xml:space="preserve"> - อุตสาหกรรมป้องกันประเทศ (National Defense Industry)</t>
  </si>
  <si>
    <t xml:space="preserve"> - อุตสาหกรรมอาหารแห่งอนาคต (Food For the Future)</t>
  </si>
  <si>
    <t xml:space="preserve"> - การพัฒนาทรัพยากรมนุษย์และการวิจัยพัฒนาเพื่ออุตสาหกรรมเป้าหมาย
   (Education and Human Resource Development)</t>
  </si>
  <si>
    <t xml:space="preserve"> - อุตสาหกรรมหุ่นยนต์เพื่อการอุตสาหกรรม (Industrial Robotics)</t>
  </si>
  <si>
    <t xml:space="preserve"> - อุตสาหกรรมการบินและโลจิสติกส์ (Aviation and Logistics)</t>
  </si>
  <si>
    <t xml:space="preserve"> - อุตสาหกรรมอื่นๆ </t>
  </si>
  <si>
    <t xml:space="preserve"> - อุตสาหกรรมดิจิทัล (Digital Industry)</t>
  </si>
  <si>
    <t>KR 3.1.2 ในลักษณะการบริการวิชาการแบบให้เปล่า</t>
  </si>
  <si>
    <r>
      <t xml:space="preserve">ผู้ที่ได้รับการพัฒนา
ได้รับประโยชน์
จากหลักสูตรอบรมอย่างไร  
</t>
    </r>
    <r>
      <rPr>
        <b/>
        <sz val="20"/>
        <color rgb="FFFF0000"/>
        <rFont val="TH SarabunPSK"/>
        <family val="2"/>
      </rPr>
      <t>(โปรดอธิบาย)</t>
    </r>
  </si>
  <si>
    <t>ข้อมูลไตรมาส ........ (ระหว่างวันที่ ................................. - ...................................)</t>
  </si>
  <si>
    <t>ข้อมูลไตรมาส ........ (ระหว่างวันที่ ......................................... - .......................................)</t>
  </si>
  <si>
    <t>ข้อมูลไตรมาส ......... (ระหว่างวันที่ ............................ - ......................................)</t>
  </si>
  <si>
    <t>รายชื่อธุรกิจ Startup
ที่เข้ารับการบ่มเพาะ</t>
  </si>
  <si>
    <t>สถานที่ประกอบธุรกิจ Startup</t>
  </si>
  <si>
    <t>ประเด็นยุทธศาสตร์ที่ 4 : Innovative Management : การบริหารจัดการด้วยนวัตกรรม</t>
  </si>
  <si>
    <t>ผลสัมฤทธิ์ที่สำคัญ KR 4.1 นวัตกรรมด้านกระบวนการทำงานหรือ การบริหารจัดการ (Process Innovativeness)</t>
  </si>
  <si>
    <t>ข้อมูลไตรมาส ............ (.................................. - ..................................)</t>
  </si>
  <si>
    <t>ชื่อนวัตกรรมด้านกระบวนการทำงาน
หรือ การบริหารจัดการ</t>
  </si>
  <si>
    <t xml:space="preserve">อธิบายรายละเอียดวิธีการทำงานของนวัตกรรม
</t>
  </si>
  <si>
    <t>อธิบายรายละเอียด เปรียบเทียบการใช้ประโยชน์
ก่อนและหลังดำเนินการ 
(พร้อมแนบรูปภาพ หรือลิงค์ ของนวัตกรรม)</t>
  </si>
  <si>
    <t>หน่วยงาน/ฝ่ายงาน/
ผู้รับผิดชอบ</t>
  </si>
  <si>
    <t xml:space="preserve">ลดเวลา 
</t>
  </si>
  <si>
    <t xml:space="preserve">ลดค่าใช้จ่าย </t>
  </si>
  <si>
    <t>ลดขั้นตอน</t>
  </si>
  <si>
    <t>เพิ่มประสิทธิภาพการทำงาน</t>
  </si>
  <si>
    <t>อื่นๆ 
โปรดระบุ</t>
  </si>
  <si>
    <r>
      <t xml:space="preserve">  สรุปข้อมูลผลการดำเนินงานตาม </t>
    </r>
    <r>
      <rPr>
        <b/>
        <u/>
        <sz val="18"/>
        <color rgb="FF0000FF"/>
        <rFont val="TH SarabunPSK"/>
        <family val="2"/>
      </rPr>
      <t>ผลสัมฤทธิ์ที่สำคัญ (Key Results - KR)</t>
    </r>
    <r>
      <rPr>
        <b/>
        <sz val="18"/>
        <rFont val="TH SarabunPSK"/>
        <family val="2"/>
      </rPr>
      <t xml:space="preserve"> ของแผนปฏิบัติราชการคณะเทคโนโลยีสื่อสารมวลชน
ประจำปีงบประมาณ 2567 มหาวิทยาลัยเทคโนโลยีราชมงคลธัญบุรี </t>
    </r>
  </si>
  <si>
    <t xml:space="preserve">            การประเมินผลการดำเนินงาน รอบ 3 เดือน สรุปจากตัวชี้วัดผลสัมฤทธิ์ที่สำคัญ จำนวนทั้งสิ้น ......... ตัวชี้วัด  มีจำนวนตัวชี้วัดที่ดำเนินการแล้วบรรลุเป้าหมาย ........ ตัวชี้วัด คิดเป็นร้อยละ .............. ไม่บรรลุเป้าหมาย .......... ตัวชี้วัด คิดเป็นร้อยละ ............... ยังไม่ได้ดำเนินการ.......... ตัวชี้วัด  คิดเป็นร้อยละ ............... รายละเอียดปรากฎตามตารางแสดงผลดังนี้</t>
  </si>
  <si>
    <t>ระหว่างวันที่ 1 เดือน ตุลาคม พ.ศ. 2566  -  วันที่ 31 เดือน ธันวาคม พ.ศ. 2566</t>
  </si>
  <si>
    <r>
      <t>ผลการวิเคราะห์ตำแหน่งการดำเนินงานตาม</t>
    </r>
    <r>
      <rPr>
        <b/>
        <u/>
        <sz val="18"/>
        <color rgb="FF0000FF"/>
        <rFont val="TH SarabunPSK"/>
        <family val="2"/>
      </rPr>
      <t>ผลสัมฤทธิ์ที่สำคัญ (Key Results - KR)</t>
    </r>
    <r>
      <rPr>
        <b/>
        <sz val="18"/>
        <rFont val="TH SarabunPSK"/>
        <family val="2"/>
      </rPr>
      <t xml:space="preserve"> ของแผนปฏิบัติราชการคณะเทคโนโลยีสื่อสารมวลชน
ประจำปีงบประมาณ 2567 มหาวิทยาลัยเทคโนโลยีราชมงคลธัญบุรี </t>
    </r>
  </si>
  <si>
    <r>
      <t>เปรียบเทียบแผน-ผล การดำเนินการตาม</t>
    </r>
    <r>
      <rPr>
        <b/>
        <i/>
        <u/>
        <sz val="24"/>
        <color rgb="FF0000FF"/>
        <rFont val="TH SarabunPSK"/>
        <family val="2"/>
      </rPr>
      <t xml:space="preserve">ผลสัมฤทธิ์ที่สำคัญ (Key Results - KR) </t>
    </r>
    <r>
      <rPr>
        <b/>
        <i/>
        <u/>
        <sz val="24"/>
        <rFont val="TH SarabunPSK"/>
        <family val="2"/>
      </rPr>
      <t xml:space="preserve">
</t>
    </r>
    <r>
      <rPr>
        <b/>
        <sz val="24"/>
        <rFont val="TH SarabunPSK"/>
        <family val="2"/>
      </rPr>
      <t>ของแผนปฏิบัติราชการคณะเทคโนโลยีสื่อสารมวลชน
 ประจำปีงบประมาณ 2567 มหาวิทยาลัยเทคโนโลยีราชมงคลธัญบุรี
รอบ 3 เดือน ระหว่างวันที่ 1 เดือน ตุลาคม พ.ศ.2566  -  วันที่ 31 เดือน ธันวาคม พ.ศ.2566</t>
    </r>
  </si>
  <si>
    <r>
      <t xml:space="preserve">เปรียบเทียบแผน-ผล การดำเนินการตาม </t>
    </r>
    <r>
      <rPr>
        <b/>
        <i/>
        <u/>
        <sz val="22"/>
        <color rgb="FF0000FF"/>
        <rFont val="TH SarabunPSK"/>
        <family val="2"/>
      </rPr>
      <t xml:space="preserve">ผลสัมฤทธิ์ที่สำคัญ (Key Results - KR)  </t>
    </r>
    <r>
      <rPr>
        <b/>
        <sz val="22"/>
        <rFont val="TH SarabunPSK"/>
        <family val="2"/>
      </rPr>
      <t>ของแผนปฏิบัติราชการคณะเทคโนโลยีสื่อสารมวลชน</t>
    </r>
    <r>
      <rPr>
        <b/>
        <sz val="22"/>
        <color theme="1"/>
        <rFont val="TH SarabunPSK"/>
        <family val="2"/>
      </rPr>
      <t xml:space="preserve">
 ประจำปีงบประมาณ 2567 มหาวิทยาลัยเทคโนโลยีราชมงคลธัญบุรี</t>
    </r>
  </si>
  <si>
    <t>ระหว่างวันที่ 1 เดือน ตุลาคม พ.ศ.2566  -  วันที่ 31 เดือน ธันวาคม พ.ศ.2566</t>
  </si>
  <si>
    <r>
      <t>รายงานผลการปฏิบัติราชการตัวชี้วัดตาม</t>
    </r>
    <r>
      <rPr>
        <b/>
        <i/>
        <u/>
        <sz val="24"/>
        <color rgb="FF0000FF"/>
        <rFont val="TH SarabunPSK"/>
        <family val="2"/>
      </rPr>
      <t xml:space="preserve">ผลสัมฤทธิ์ที่สำคัญ (Key Results - KR) </t>
    </r>
    <r>
      <rPr>
        <b/>
        <sz val="24"/>
        <rFont val="TH SarabunPSK"/>
        <family val="2"/>
      </rPr>
      <t xml:space="preserve">
ของแผนปฏิบัติราชการคณะเทคโนโลยีสื่อสารมวลชน
 ประจำปีงบประมาณ 2567 มหาวิทยาลัยเทคโนโลยีราชมงคลธัญบุรี
</t>
    </r>
  </si>
  <si>
    <r>
      <t>รายงานผลการปฏิบัติราชการตาม</t>
    </r>
    <r>
      <rPr>
        <b/>
        <i/>
        <u/>
        <sz val="20"/>
        <color rgb="FF0000FF"/>
        <rFont val="TH SarabunPSK"/>
        <family val="2"/>
      </rPr>
      <t>ผลสัมฤทธิ์ที่สำคัญ (Key Results - KR)</t>
    </r>
    <r>
      <rPr>
        <b/>
        <i/>
        <u/>
        <sz val="20"/>
        <color theme="1"/>
        <rFont val="TH SarabunPSK"/>
        <family val="2"/>
      </rPr>
      <t xml:space="preserve"> </t>
    </r>
    <r>
      <rPr>
        <b/>
        <i/>
        <sz val="20"/>
        <color theme="1"/>
        <rFont val="TH SarabunPSK"/>
        <family val="2"/>
      </rPr>
      <t>ของแผนปฏิบัติราชการคณะเทคโนโลยีสื่อสารมวลชน</t>
    </r>
    <r>
      <rPr>
        <b/>
        <sz val="20"/>
        <color theme="1"/>
        <rFont val="TH SarabunPSK"/>
        <family val="2"/>
      </rPr>
      <t xml:space="preserve">
ประจำปีงบประมาณ 2567 มหาวิทยาลัยเทคโนโลยีราชมงคลธัญบุรี  </t>
    </r>
  </si>
  <si>
    <t>รองคณบดี
ฝ่ายบริหารและวางแผน</t>
  </si>
  <si>
    <t>รองคณบดีฝ่ายพัฒนานักศึกษา</t>
  </si>
  <si>
    <t>ผู้ช่วยคณบดี
ด้านงานวิจัย</t>
  </si>
  <si>
    <t>รองคณบดีฝ่ายวิชาการและวิจัย</t>
  </si>
  <si>
    <t>ข้อมูลพื้นฐาน คณะเทคโนโลยีสื่อสารมวลชน</t>
  </si>
  <si>
    <t>ประสิทธิผลของการดำเนินงาน</t>
  </si>
  <si>
    <t>ชื่อ สกุล
ผู้รับผิดชอบ</t>
  </si>
  <si>
    <t>ผู้รับผิดชอบจัดเก็บข้อมูล</t>
  </si>
  <si>
    <r>
      <t>ข้อมูลผลการดำเนินงานตาม</t>
    </r>
    <r>
      <rPr>
        <b/>
        <i/>
        <u/>
        <sz val="20"/>
        <color rgb="FF0000FF"/>
        <rFont val="TH SarabunPSK"/>
        <family val="2"/>
      </rPr>
      <t xml:space="preserve">ผลสัมฤทธิ์ที่สำคัญ (Key Results - KR) </t>
    </r>
    <r>
      <rPr>
        <b/>
        <sz val="20"/>
        <rFont val="TH SarabunPSK"/>
        <family val="2"/>
      </rPr>
      <t xml:space="preserve">ของแผนปฏิบัติราชการคณะเทคโนโลยีสื่อสารมวลชน
ประจำปีงบประมาณ 2567 มหาวิทยาลัยเทคโนโลยีราชมงคลธัญบุรี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</si>
</sst>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0.00000"/>
    <numFmt numFmtId="168" formatCode="#,##0_ ;\-#,##0\ "/>
    <numFmt numFmtId="169" formatCode="[$-D00041E]0"/>
    <numFmt numFmtId="170" formatCode="_-* #,##0.0_-;\-* #,##0.0_-;_-* &quot;-&quot;??_-;_-@_-"/>
    <numFmt numFmtId="171" formatCode="#,##0.00_ ;\-#,##0.00\ "/>
  </numFmts>
  <fonts count="179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0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b/>
      <sz val="24"/>
      <name val="TH SarabunPSK"/>
      <family val="2"/>
    </font>
    <font>
      <b/>
      <sz val="16"/>
      <name val="TH SarabunPSK"/>
      <family val="2"/>
    </font>
    <font>
      <b/>
      <sz val="16"/>
      <color rgb="FF0000FF"/>
      <name val="TH SarabunPSK"/>
      <family val="2"/>
    </font>
    <font>
      <b/>
      <sz val="12"/>
      <name val="TH SarabunPSK"/>
      <family val="2"/>
    </font>
    <font>
      <b/>
      <u/>
      <sz val="20"/>
      <color rgb="FF0000FF"/>
      <name val="DB Adman X"/>
    </font>
    <font>
      <sz val="12"/>
      <name val="TH SarabunPSK"/>
      <family val="2"/>
    </font>
    <font>
      <sz val="18"/>
      <name val="TH SarabunPSK"/>
      <family val="2"/>
    </font>
    <font>
      <b/>
      <sz val="14"/>
      <name val="TH SarabunPSK"/>
      <family val="2"/>
    </font>
    <font>
      <b/>
      <sz val="14"/>
      <color rgb="FF0000FF"/>
      <name val="TH SarabunPSK"/>
      <family val="2"/>
    </font>
    <font>
      <b/>
      <sz val="15"/>
      <name val="TH SarabunPSK"/>
      <family val="2"/>
    </font>
    <font>
      <b/>
      <sz val="19"/>
      <name val="TH SarabunPSK"/>
      <family val="2"/>
    </font>
    <font>
      <b/>
      <sz val="20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indexed="8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1"/>
      <color theme="1"/>
      <name val="Calibri"/>
      <family val="2"/>
      <scheme val="minor"/>
    </font>
    <font>
      <b/>
      <sz val="15"/>
      <color theme="1"/>
      <name val="TH SarabunPSK"/>
      <family val="2"/>
    </font>
    <font>
      <b/>
      <sz val="16"/>
      <color rgb="FF0033CC"/>
      <name val="TH SarabunPSK"/>
      <family val="2"/>
    </font>
    <font>
      <b/>
      <sz val="18"/>
      <color rgb="FF0033CC"/>
      <name val="TH SarabunPSK"/>
      <family val="2"/>
    </font>
    <font>
      <sz val="18"/>
      <color theme="1"/>
      <name val="TH SarabunPSK"/>
      <family val="2"/>
    </font>
    <font>
      <b/>
      <sz val="18"/>
      <color rgb="FF0000FF"/>
      <name val="TH SarabunPSK"/>
      <family val="2"/>
    </font>
    <font>
      <sz val="16"/>
      <color rgb="FF0000FF"/>
      <name val="TH SarabunPSK"/>
      <family val="2"/>
    </font>
    <font>
      <b/>
      <sz val="17"/>
      <color rgb="FF0000FF"/>
      <name val="TH SarabunPSK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22"/>
    </font>
    <font>
      <sz val="20"/>
      <name val="Angsana  UPC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4"/>
      <color theme="1"/>
      <name val="Angsana New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b/>
      <sz val="11"/>
      <color indexed="53"/>
      <name val="Calibri"/>
      <family val="2"/>
    </font>
    <font>
      <b/>
      <sz val="11"/>
      <color indexed="53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53"/>
      <name val="Calibri"/>
      <family val="2"/>
    </font>
    <font>
      <sz val="11"/>
      <color indexed="5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222"/>
    </font>
    <font>
      <b/>
      <i/>
      <u/>
      <sz val="24"/>
      <name val="TH SarabunPSK"/>
      <family val="2"/>
    </font>
    <font>
      <b/>
      <sz val="22"/>
      <color theme="1"/>
      <name val="TH SarabunPSK"/>
      <family val="2"/>
    </font>
    <font>
      <b/>
      <i/>
      <u/>
      <sz val="20"/>
      <color theme="1"/>
      <name val="TH SarabunPSK"/>
      <family val="2"/>
    </font>
    <font>
      <b/>
      <i/>
      <sz val="20"/>
      <color theme="1"/>
      <name val="TH SarabunPSK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u/>
      <sz val="18"/>
      <color rgb="FF0000FF"/>
      <name val="TH SarabunPSK"/>
      <family val="2"/>
    </font>
    <font>
      <b/>
      <i/>
      <u/>
      <sz val="20"/>
      <color rgb="FF0000FF"/>
      <name val="TH SarabunPSK"/>
      <family val="2"/>
    </font>
    <font>
      <b/>
      <i/>
      <u/>
      <sz val="24"/>
      <color rgb="FF0000FF"/>
      <name val="TH SarabunPSK"/>
      <family val="2"/>
    </font>
    <font>
      <b/>
      <i/>
      <u/>
      <sz val="22"/>
      <color rgb="FF0000FF"/>
      <name val="TH SarabunPSK"/>
      <family val="2"/>
    </font>
    <font>
      <b/>
      <sz val="35"/>
      <color rgb="FF0000FF"/>
      <name val="TH SarabunPSK"/>
      <family val="2"/>
    </font>
    <font>
      <b/>
      <sz val="24"/>
      <color rgb="FF0000FF"/>
      <name val="DB Adman X"/>
    </font>
    <font>
      <b/>
      <sz val="22"/>
      <name val="TH SarabunPSK"/>
      <family val="2"/>
    </font>
    <font>
      <sz val="11"/>
      <color theme="1"/>
      <name val="TH SarabunPSK"/>
      <family val="2"/>
    </font>
    <font>
      <b/>
      <sz val="20"/>
      <color rgb="FFFF0000"/>
      <name val="TH SarabunPSK"/>
      <family val="2"/>
    </font>
    <font>
      <b/>
      <sz val="18"/>
      <color theme="1"/>
      <name val="TH SarabunPSK"/>
      <family val="2"/>
    </font>
    <font>
      <b/>
      <sz val="24"/>
      <color theme="1"/>
      <name val="TH SarabunPSK"/>
      <family val="2"/>
    </font>
    <font>
      <b/>
      <sz val="20"/>
      <color theme="1"/>
      <name val="Wingdings"/>
      <charset val="2"/>
    </font>
    <font>
      <b/>
      <sz val="24"/>
      <color rgb="FFFF0000"/>
      <name val="TH SarabunPSK"/>
      <family val="2"/>
    </font>
    <font>
      <b/>
      <sz val="20"/>
      <color indexed="12"/>
      <name val="TH SarabunPSK"/>
      <family val="2"/>
    </font>
    <font>
      <sz val="10"/>
      <color theme="1"/>
      <name val="TH SarabunPSK"/>
      <family val="2"/>
    </font>
    <font>
      <sz val="18"/>
      <color theme="1"/>
      <name val="Calibri"/>
      <family val="2"/>
      <charset val="222"/>
      <scheme val="minor"/>
    </font>
    <font>
      <sz val="18"/>
      <color rgb="FF000000"/>
      <name val="TH SarabunPSK"/>
      <family val="2"/>
    </font>
    <font>
      <sz val="16"/>
      <color rgb="FF000000"/>
      <name val="TH SarabunPSK"/>
      <family val="2"/>
    </font>
    <font>
      <b/>
      <u/>
      <sz val="16"/>
      <color theme="1"/>
      <name val="TH SarabunPSK"/>
      <family val="2"/>
    </font>
    <font>
      <sz val="18"/>
      <color rgb="FF000000"/>
      <name val="Wingdings 2"/>
      <family val="1"/>
      <charset val="2"/>
    </font>
    <font>
      <sz val="16"/>
      <color theme="1"/>
      <name val="Calibri"/>
      <family val="2"/>
      <charset val="222"/>
      <scheme val="minor"/>
    </font>
    <font>
      <u/>
      <sz val="16"/>
      <color rgb="FFFF0000"/>
      <name val="TH SarabunPSK"/>
      <family val="2"/>
    </font>
    <font>
      <b/>
      <sz val="22"/>
      <color rgb="FFFF0000"/>
      <name val="TH SarabunPSK"/>
      <family val="2"/>
    </font>
    <font>
      <b/>
      <sz val="22"/>
      <color rgb="FF0000FF"/>
      <name val="TH SarabunPSK"/>
      <family val="2"/>
    </font>
    <font>
      <b/>
      <u/>
      <sz val="16"/>
      <color rgb="FF0000FF"/>
      <name val="TH SarabunPSK"/>
      <family val="2"/>
    </font>
    <font>
      <b/>
      <sz val="16"/>
      <color rgb="FF000000"/>
      <name val="TH SarabunPSK"/>
      <family val="2"/>
    </font>
    <font>
      <b/>
      <sz val="18"/>
      <color rgb="FF000000"/>
      <name val="TH SarabunPSK"/>
      <family val="2"/>
    </font>
    <font>
      <sz val="11"/>
      <color rgb="FF000000"/>
      <name val="Tahoma"/>
      <family val="2"/>
      <charset val="222"/>
    </font>
    <font>
      <b/>
      <u/>
      <sz val="16"/>
      <color rgb="FF000000"/>
      <name val="TH SarabunPSK"/>
      <family val="2"/>
    </font>
    <font>
      <sz val="14"/>
      <color rgb="FF000000"/>
      <name val="TH SarabunPSK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1"/>
      <color rgb="FF006100"/>
      <name val="Calibri"/>
      <family val="2"/>
      <charset val="222"/>
      <scheme val="minor"/>
    </font>
    <font>
      <sz val="17"/>
      <name val="TH SarabunPSK"/>
      <family val="2"/>
    </font>
    <font>
      <b/>
      <sz val="18"/>
      <name val="Wingdings 2"/>
      <family val="1"/>
      <charset val="2"/>
    </font>
    <font>
      <sz val="18"/>
      <color rgb="FFFF0000"/>
      <name val="TH SarabunPSK"/>
      <family val="2"/>
    </font>
    <font>
      <sz val="18"/>
      <name val="TH SarabunPSK"/>
      <family val="2"/>
      <charset val="222"/>
    </font>
    <font>
      <b/>
      <sz val="18"/>
      <name val="TH SarabunPSK"/>
      <family val="2"/>
      <charset val="222"/>
    </font>
    <font>
      <u/>
      <sz val="10"/>
      <color theme="10"/>
      <name val="Arial"/>
      <family val="2"/>
    </font>
    <font>
      <u/>
      <sz val="18"/>
      <color theme="10"/>
      <name val="Arial"/>
      <family val="2"/>
      <charset val="222"/>
    </font>
  </fonts>
  <fills count="6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0.5">
          <color theme="9" tint="0.59999389629810485"/>
        </stop>
        <stop position="1">
          <color theme="0"/>
        </stop>
      </gradient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3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darkUp">
        <fgColor theme="9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65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gray0625"/>
    </fill>
  </fills>
  <borders count="1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rgb="FFFF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rgb="FFFF0000"/>
      </right>
      <top/>
      <bottom style="thin">
        <color indexed="64"/>
      </bottom>
      <diagonal/>
    </border>
    <border>
      <left style="thin">
        <color indexed="64"/>
      </left>
      <right style="double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rgb="FFFF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FF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FF0000"/>
      </right>
      <top style="hair">
        <color indexed="64"/>
      </top>
      <bottom style="thin">
        <color indexed="64"/>
      </bottom>
      <diagonal/>
    </border>
    <border>
      <left/>
      <right style="double">
        <color rgb="FFFF000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FF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1"/>
      </right>
      <top/>
      <bottom style="hair">
        <color indexed="64"/>
      </bottom>
      <diagonal/>
    </border>
    <border>
      <left style="thin">
        <color indexed="64"/>
      </left>
      <right style="thin">
        <color theme="1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55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FF0000"/>
      </right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/>
      <top style="thin">
        <color indexed="64"/>
      </top>
      <bottom/>
      <diagonal/>
    </border>
    <border>
      <left style="thin">
        <color indexed="64"/>
      </left>
      <right style="double">
        <color rgb="FFFF0000"/>
      </right>
      <top/>
      <bottom/>
      <diagonal/>
    </border>
    <border>
      <left style="double">
        <color rgb="FFFF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rgb="FFFF0000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rgb="FF0000FF"/>
      </right>
      <top style="thin">
        <color indexed="64"/>
      </top>
      <bottom/>
      <diagonal/>
    </border>
    <border>
      <left style="thin">
        <color auto="1"/>
      </left>
      <right style="thick">
        <color rgb="FF0000FF"/>
      </right>
      <top/>
      <bottom style="thin">
        <color indexed="64"/>
      </bottom>
      <diagonal/>
    </border>
    <border>
      <left style="thick">
        <color rgb="FFFF0000"/>
      </left>
      <right style="thin">
        <color auto="1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auto="1"/>
      </bottom>
      <diagonal/>
    </border>
    <border>
      <left/>
      <right style="double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uble">
        <color rgb="FFFF0000"/>
      </left>
      <right style="thin">
        <color theme="1"/>
      </right>
      <top style="thin">
        <color indexed="64"/>
      </top>
      <bottom/>
      <diagonal/>
    </border>
    <border>
      <left style="double">
        <color rgb="FFFF0000"/>
      </left>
      <right style="thin">
        <color theme="1"/>
      </right>
      <top/>
      <bottom style="thin">
        <color indexed="64"/>
      </bottom>
      <diagonal/>
    </border>
    <border>
      <left style="double">
        <color rgb="FFFF0000"/>
      </left>
      <right style="thin">
        <color theme="1"/>
      </right>
      <top/>
      <bottom style="hair">
        <color indexed="64"/>
      </bottom>
      <diagonal/>
    </border>
    <border>
      <left style="double">
        <color rgb="FFFF0000"/>
      </left>
      <right style="thin">
        <color theme="1"/>
      </right>
      <top style="hair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theme="1"/>
      </right>
      <top/>
      <bottom/>
      <diagonal/>
    </border>
    <border>
      <left style="double">
        <color rgb="FFFF0000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/>
      <right style="thick">
        <color rgb="FF0000FF"/>
      </right>
      <top style="thin">
        <color indexed="64"/>
      </top>
      <bottom/>
      <diagonal/>
    </border>
    <border>
      <left/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/>
      <top style="medium">
        <color rgb="FFFF0000"/>
      </top>
      <bottom/>
      <diagonal/>
    </border>
    <border>
      <left style="double">
        <color rgb="FFFF0000"/>
      </left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 style="double">
        <color rgb="FFFF0000"/>
      </right>
      <top style="medium">
        <color rgb="FFFF0000"/>
      </top>
      <bottom/>
      <diagonal/>
    </border>
    <border>
      <left/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double">
        <color rgb="FFFF0000"/>
      </bottom>
      <diagonal/>
    </border>
    <border>
      <left style="double">
        <color rgb="FFFF0000"/>
      </left>
      <right style="thin">
        <color auto="1"/>
      </right>
      <top style="thin">
        <color theme="1"/>
      </top>
      <bottom style="hair">
        <color indexed="64"/>
      </bottom>
      <diagonal/>
    </border>
    <border>
      <left/>
      <right style="thin">
        <color auto="1"/>
      </right>
      <top style="thin">
        <color theme="1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rgb="FFFF0000"/>
      </top>
      <bottom/>
      <diagonal/>
    </border>
    <border>
      <left style="double">
        <color rgb="FFFF0000"/>
      </left>
      <right style="thin">
        <color theme="1"/>
      </right>
      <top style="hair">
        <color theme="1"/>
      </top>
      <bottom style="hair">
        <color indexed="64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/>
      <diagonal/>
    </border>
    <border>
      <left/>
      <right style="thick">
        <color rgb="FF0000FF"/>
      </right>
      <top/>
      <bottom/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FF0000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FF0000"/>
      </bottom>
      <diagonal/>
    </border>
    <border>
      <left style="thin">
        <color indexed="64"/>
      </left>
      <right/>
      <top style="thin">
        <color indexed="64"/>
      </top>
      <bottom style="double">
        <color rgb="FFFF0000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double">
        <color rgb="FFFF0000"/>
      </bottom>
      <diagonal/>
    </border>
    <border>
      <left style="thin">
        <color indexed="64"/>
      </left>
      <right style="double">
        <color rgb="FFFF0000"/>
      </right>
      <top style="thin">
        <color indexed="64"/>
      </top>
      <bottom style="double">
        <color rgb="FFFF0000"/>
      </bottom>
      <diagonal/>
    </border>
    <border>
      <left/>
      <right style="thin">
        <color indexed="64"/>
      </right>
      <top style="thin">
        <color indexed="64"/>
      </top>
      <bottom style="double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double">
        <color rgb="FFFF0000"/>
      </right>
      <top style="thin">
        <color indexed="64"/>
      </top>
      <bottom style="medium">
        <color rgb="FFFF0000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 style="double">
        <color rgb="FFFF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rgb="FFFF0000"/>
      </top>
      <bottom style="thin">
        <color indexed="64"/>
      </bottom>
      <diagonal/>
    </border>
    <border>
      <left/>
      <right style="thin">
        <color indexed="64"/>
      </right>
      <top style="double">
        <color rgb="FFFF0000"/>
      </top>
      <bottom style="thin">
        <color indexed="64"/>
      </bottom>
      <diagonal/>
    </border>
    <border>
      <left style="thin">
        <color indexed="64"/>
      </left>
      <right/>
      <top style="double">
        <color rgb="FFFF0000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double">
        <color rgb="FFFF0000"/>
      </top>
      <bottom style="thin">
        <color indexed="64"/>
      </bottom>
      <diagonal/>
    </border>
    <border>
      <left style="thin">
        <color indexed="64"/>
      </left>
      <right style="double">
        <color rgb="FFFF0000"/>
      </right>
      <top style="double">
        <color rgb="FFFF0000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double">
        <color rgb="FFFF0000"/>
      </left>
      <right style="thin">
        <color indexed="64"/>
      </right>
      <top/>
      <bottom style="hair">
        <color indexed="64"/>
      </bottom>
      <diagonal/>
    </border>
    <border>
      <left style="double">
        <color rgb="FFFF0000"/>
      </left>
      <right style="thin">
        <color theme="1"/>
      </right>
      <top style="thin">
        <color auto="1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rgb="FFFF0000"/>
      </right>
      <top style="hair">
        <color indexed="64"/>
      </top>
      <bottom/>
      <diagonal/>
    </border>
    <border>
      <left/>
      <right style="double">
        <color rgb="FFFF0000"/>
      </right>
      <top/>
      <bottom style="hair">
        <color indexed="64"/>
      </bottom>
      <diagonal/>
    </border>
    <border>
      <left style="double">
        <color rgb="FFFF0000"/>
      </left>
      <right/>
      <top/>
      <bottom/>
      <diagonal/>
    </border>
    <border>
      <left style="double">
        <color rgb="FFFF0000"/>
      </left>
      <right/>
      <top style="hair">
        <color indexed="64"/>
      </top>
      <bottom style="hair">
        <color indexed="64"/>
      </bottom>
      <diagonal/>
    </border>
    <border>
      <left style="double">
        <color rgb="FFFF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FF0000"/>
      </right>
      <top style="thin">
        <color indexed="64"/>
      </top>
      <bottom style="hair">
        <color indexed="64"/>
      </bottom>
      <diagonal/>
    </border>
    <border>
      <left style="double">
        <color rgb="FFFF0000"/>
      </left>
      <right style="thin">
        <color indexed="64"/>
      </right>
      <top style="hair">
        <color indexed="64"/>
      </top>
      <bottom/>
      <diagonal/>
    </border>
    <border>
      <left style="double">
        <color rgb="FFFF0000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double">
        <color rgb="FFFF0000"/>
      </left>
      <right/>
      <top style="thin">
        <color indexed="64"/>
      </top>
      <bottom style="hair">
        <color indexed="64"/>
      </bottom>
      <diagonal/>
    </border>
    <border>
      <left/>
      <right style="double">
        <color rgb="FFFF0000"/>
      </right>
      <top style="thin">
        <color indexed="64"/>
      </top>
      <bottom style="hair">
        <color indexed="64"/>
      </bottom>
      <diagonal/>
    </border>
    <border>
      <left style="double">
        <color rgb="FFFF0000"/>
      </left>
      <right/>
      <top/>
      <bottom style="hair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double">
        <color rgb="FFFF0000"/>
      </left>
      <right style="thin">
        <color auto="1"/>
      </right>
      <top/>
      <bottom style="thin">
        <color theme="1"/>
      </bottom>
      <diagonal/>
    </border>
    <border>
      <left/>
      <right style="double">
        <color rgb="FFFF0000"/>
      </right>
      <top style="hair">
        <color indexed="64"/>
      </top>
      <bottom style="thin">
        <color indexed="64"/>
      </bottom>
      <diagonal/>
    </border>
  </borders>
  <cellStyleXfs count="1037">
    <xf numFmtId="0" fontId="0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6" fillId="0" borderId="0"/>
    <xf numFmtId="0" fontId="42" fillId="0" borderId="0"/>
    <xf numFmtId="0" fontId="15" fillId="0" borderId="0"/>
    <xf numFmtId="165" fontId="16" fillId="0" borderId="0" applyFont="0" applyFill="0" applyBorder="0" applyAlignment="0" applyProtection="0"/>
    <xf numFmtId="0" fontId="15" fillId="0" borderId="0"/>
    <xf numFmtId="0" fontId="16" fillId="0" borderId="0"/>
    <xf numFmtId="0" fontId="42" fillId="0" borderId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7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7" borderId="0" applyNumberFormat="0" applyBorder="0" applyAlignment="0" applyProtection="0"/>
    <xf numFmtId="0" fontId="53" fillId="11" borderId="0" applyNumberFormat="0" applyBorder="0" applyAlignment="0" applyProtection="0"/>
    <xf numFmtId="0" fontId="52" fillId="18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8" borderId="0" applyNumberFormat="0" applyBorder="0" applyAlignment="0" applyProtection="0"/>
    <xf numFmtId="0" fontId="53" fillId="18" borderId="0" applyNumberFormat="0" applyBorder="0" applyAlignment="0" applyProtection="0"/>
    <xf numFmtId="0" fontId="52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9" borderId="0" applyNumberFormat="0" applyBorder="0" applyAlignment="0" applyProtection="0"/>
    <xf numFmtId="0" fontId="53" fillId="19" borderId="0" applyNumberFormat="0" applyBorder="0" applyAlignment="0" applyProtection="0"/>
    <xf numFmtId="0" fontId="52" fillId="2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20" borderId="0" applyNumberFormat="0" applyBorder="0" applyAlignment="0" applyProtection="0"/>
    <xf numFmtId="0" fontId="53" fillId="21" borderId="0" applyNumberFormat="0" applyBorder="0" applyAlignment="0" applyProtection="0"/>
    <xf numFmtId="0" fontId="52" fillId="22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2" fillId="22" borderId="0" applyNumberFormat="0" applyBorder="0" applyAlignment="0" applyProtection="0"/>
    <xf numFmtId="0" fontId="53" fillId="11" borderId="0" applyNumberFormat="0" applyBorder="0" applyAlignment="0" applyProtection="0"/>
    <xf numFmtId="0" fontId="52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5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2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3" fillId="18" borderId="0" applyNumberFormat="0" applyBorder="0" applyAlignment="0" applyProtection="0"/>
    <xf numFmtId="0" fontId="52" fillId="27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8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2" fillId="25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2" fillId="1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18" borderId="0" applyNumberFormat="0" applyBorder="0" applyAlignment="0" applyProtection="0"/>
    <xf numFmtId="0" fontId="55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23" borderId="0" applyNumberFormat="0" applyBorder="0" applyAlignment="0" applyProtection="0"/>
    <xf numFmtId="0" fontId="55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30" borderId="0" applyNumberFormat="0" applyBorder="0" applyAlignment="0" applyProtection="0"/>
    <xf numFmtId="0" fontId="55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5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4" fillId="32" borderId="0" applyNumberFormat="0" applyBorder="0" applyAlignment="0" applyProtection="0"/>
    <xf numFmtId="0" fontId="56" fillId="25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5" borderId="0" applyNumberFormat="0" applyBorder="0" applyAlignment="0" applyProtection="0"/>
    <xf numFmtId="0" fontId="57" fillId="26" borderId="0" applyNumberFormat="0" applyBorder="0" applyAlignment="0" applyProtection="0"/>
    <xf numFmtId="0" fontId="56" fillId="18" borderId="0" applyNumberFormat="0" applyBorder="0" applyAlignment="0" applyProtection="0"/>
    <xf numFmtId="0" fontId="54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18" borderId="0" applyNumberFormat="0" applyBorder="0" applyAlignment="0" applyProtection="0"/>
    <xf numFmtId="0" fontId="57" fillId="18" borderId="0" applyNumberFormat="0" applyBorder="0" applyAlignment="0" applyProtection="0"/>
    <xf numFmtId="0" fontId="56" fillId="27" borderId="0" applyNumberFormat="0" applyBorder="0" applyAlignment="0" applyProtection="0"/>
    <xf numFmtId="0" fontId="54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27" borderId="0" applyNumberFormat="0" applyBorder="0" applyAlignment="0" applyProtection="0"/>
    <xf numFmtId="0" fontId="57" fillId="27" borderId="0" applyNumberFormat="0" applyBorder="0" applyAlignment="0" applyProtection="0"/>
    <xf numFmtId="0" fontId="56" fillId="28" borderId="0" applyNumberFormat="0" applyBorder="0" applyAlignment="0" applyProtection="0"/>
    <xf numFmtId="0" fontId="54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28" borderId="0" applyNumberFormat="0" applyBorder="0" applyAlignment="0" applyProtection="0"/>
    <xf numFmtId="0" fontId="57" fillId="28" borderId="0" applyNumberFormat="0" applyBorder="0" applyAlignment="0" applyProtection="0"/>
    <xf numFmtId="0" fontId="56" fillId="25" borderId="0" applyNumberFormat="0" applyBorder="0" applyAlignment="0" applyProtection="0"/>
    <xf numFmtId="0" fontId="54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25" borderId="0" applyNumberFormat="0" applyBorder="0" applyAlignment="0" applyProtection="0"/>
    <xf numFmtId="0" fontId="57" fillId="31" borderId="0" applyNumberFormat="0" applyBorder="0" applyAlignment="0" applyProtection="0"/>
    <xf numFmtId="0" fontId="56" fillId="16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16" borderId="0" applyNumberFormat="0" applyBorder="0" applyAlignment="0" applyProtection="0"/>
    <xf numFmtId="0" fontId="57" fillId="16" borderId="0" applyNumberFormat="0" applyBorder="0" applyAlignment="0" applyProtection="0"/>
    <xf numFmtId="0" fontId="54" fillId="33" borderId="0" applyNumberFormat="0" applyBorder="0" applyAlignment="0" applyProtection="0"/>
    <xf numFmtId="0" fontId="55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27" borderId="0" applyNumberFormat="0" applyBorder="0" applyAlignment="0" applyProtection="0"/>
    <xf numFmtId="0" fontId="55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30" borderId="0" applyNumberFormat="0" applyBorder="0" applyAlignment="0" applyProtection="0"/>
    <xf numFmtId="0" fontId="55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5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8" fillId="12" borderId="0" applyNumberFormat="0" applyBorder="0" applyAlignment="0" applyProtection="0"/>
    <xf numFmtId="0" fontId="59" fillId="12" borderId="0" applyNumberFormat="0" applyBorder="0" applyAlignment="0" applyProtection="0"/>
    <xf numFmtId="0" fontId="58" fillId="12" borderId="0" applyNumberFormat="0" applyBorder="0" applyAlignment="0" applyProtection="0"/>
    <xf numFmtId="0" fontId="60" fillId="28" borderId="67" applyNumberFormat="0" applyAlignment="0" applyProtection="0"/>
    <xf numFmtId="0" fontId="61" fillId="28" borderId="67" applyNumberFormat="0" applyAlignment="0" applyProtection="0"/>
    <xf numFmtId="0" fontId="60" fillId="28" borderId="67" applyNumberFormat="0" applyAlignment="0" applyProtection="0"/>
    <xf numFmtId="0" fontId="62" fillId="26" borderId="68" applyNumberFormat="0" applyAlignment="0" applyProtection="0"/>
    <xf numFmtId="0" fontId="63" fillId="26" borderId="68" applyNumberFormat="0" applyAlignment="0" applyProtection="0"/>
    <xf numFmtId="0" fontId="62" fillId="26" borderId="68" applyNumberFormat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71" fillId="13" borderId="0" applyNumberFormat="0" applyBorder="0" applyAlignment="0" applyProtection="0"/>
    <xf numFmtId="0" fontId="70" fillId="13" borderId="0" applyNumberFormat="0" applyBorder="0" applyAlignment="0" applyProtection="0"/>
    <xf numFmtId="0" fontId="72" fillId="0" borderId="69" applyNumberFormat="0" applyFill="0" applyAlignment="0" applyProtection="0"/>
    <xf numFmtId="0" fontId="73" fillId="0" borderId="69" applyNumberFormat="0" applyFill="0" applyAlignment="0" applyProtection="0"/>
    <xf numFmtId="0" fontId="72" fillId="0" borderId="69" applyNumberFormat="0" applyFill="0" applyAlignment="0" applyProtection="0"/>
    <xf numFmtId="0" fontId="74" fillId="0" borderId="70" applyNumberFormat="0" applyFill="0" applyAlignment="0" applyProtection="0"/>
    <xf numFmtId="0" fontId="75" fillId="0" borderId="70" applyNumberFormat="0" applyFill="0" applyAlignment="0" applyProtection="0"/>
    <xf numFmtId="0" fontId="74" fillId="0" borderId="70" applyNumberFormat="0" applyFill="0" applyAlignment="0" applyProtection="0"/>
    <xf numFmtId="0" fontId="76" fillId="0" borderId="71" applyNumberFormat="0" applyFill="0" applyAlignment="0" applyProtection="0"/>
    <xf numFmtId="0" fontId="77" fillId="0" borderId="71" applyNumberFormat="0" applyFill="0" applyAlignment="0" applyProtection="0"/>
    <xf numFmtId="0" fontId="76" fillId="0" borderId="71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80" fillId="16" borderId="67" applyNumberFormat="0" applyAlignment="0" applyProtection="0"/>
    <xf numFmtId="0" fontId="81" fillId="16" borderId="67" applyNumberFormat="0" applyAlignment="0" applyProtection="0"/>
    <xf numFmtId="0" fontId="80" fillId="16" borderId="67" applyNumberFormat="0" applyAlignment="0" applyProtection="0"/>
    <xf numFmtId="0" fontId="82" fillId="0" borderId="72" applyNumberFormat="0" applyFill="0" applyAlignment="0" applyProtection="0"/>
    <xf numFmtId="0" fontId="83" fillId="0" borderId="72" applyNumberFormat="0" applyFill="0" applyAlignment="0" applyProtection="0"/>
    <xf numFmtId="0" fontId="82" fillId="0" borderId="72" applyNumberFormat="0" applyFill="0" applyAlignment="0" applyProtection="0"/>
    <xf numFmtId="0" fontId="84" fillId="36" borderId="0" applyNumberFormat="0" applyBorder="0" applyAlignment="0" applyProtection="0"/>
    <xf numFmtId="0" fontId="85" fillId="36" borderId="0" applyNumberFormat="0" applyBorder="0" applyAlignment="0" applyProtection="0"/>
    <xf numFmtId="0" fontId="84" fillId="36" borderId="0" applyNumberFormat="0" applyBorder="0" applyAlignment="0" applyProtection="0"/>
    <xf numFmtId="0" fontId="16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4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6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6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6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66" fillId="0" borderId="0"/>
    <xf numFmtId="0" fontId="16" fillId="0" borderId="0"/>
    <xf numFmtId="0" fontId="67" fillId="0" borderId="0"/>
    <xf numFmtId="0" fontId="65" fillId="0" borderId="0"/>
    <xf numFmtId="0" fontId="66" fillId="0" borderId="0"/>
    <xf numFmtId="0" fontId="16" fillId="0" borderId="0"/>
    <xf numFmtId="0" fontId="6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6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64" fillId="19" borderId="73" applyNumberFormat="0" applyFont="0" applyAlignment="0" applyProtection="0"/>
    <xf numFmtId="0" fontId="64" fillId="19" borderId="73" applyNumberFormat="0" applyFont="0" applyAlignment="0" applyProtection="0"/>
    <xf numFmtId="0" fontId="87" fillId="28" borderId="74" applyNumberFormat="0" applyAlignment="0" applyProtection="0"/>
    <xf numFmtId="0" fontId="88" fillId="28" borderId="74" applyNumberFormat="0" applyAlignment="0" applyProtection="0"/>
    <xf numFmtId="0" fontId="87" fillId="28" borderId="74" applyNumberFormat="0" applyAlignment="0" applyProtection="0"/>
    <xf numFmtId="9" fontId="16" fillId="0" borderId="0" applyFont="0" applyFill="0" applyBorder="0" applyAlignment="0" applyProtection="0"/>
    <xf numFmtId="4" fontId="65" fillId="37" borderId="74" applyNumberFormat="0" applyProtection="0">
      <alignment vertical="center"/>
    </xf>
    <xf numFmtId="4" fontId="65" fillId="37" borderId="74" applyNumberFormat="0" applyProtection="0">
      <alignment vertical="center"/>
    </xf>
    <xf numFmtId="4" fontId="65" fillId="37" borderId="74" applyNumberFormat="0" applyProtection="0">
      <alignment vertical="center"/>
    </xf>
    <xf numFmtId="4" fontId="89" fillId="37" borderId="74" applyNumberFormat="0" applyProtection="0">
      <alignment vertical="center"/>
    </xf>
    <xf numFmtId="4" fontId="89" fillId="37" borderId="74" applyNumberFormat="0" applyProtection="0">
      <alignment vertical="center"/>
    </xf>
    <xf numFmtId="4" fontId="89" fillId="37" borderId="74" applyNumberFormat="0" applyProtection="0">
      <alignment vertical="center"/>
    </xf>
    <xf numFmtId="4" fontId="65" fillId="37" borderId="74" applyNumberFormat="0" applyProtection="0">
      <alignment horizontal="left" vertical="center" indent="1"/>
    </xf>
    <xf numFmtId="4" fontId="65" fillId="37" borderId="74" applyNumberFormat="0" applyProtection="0">
      <alignment horizontal="left" vertical="center" indent="1"/>
    </xf>
    <xf numFmtId="4" fontId="65" fillId="37" borderId="74" applyNumberFormat="0" applyProtection="0">
      <alignment horizontal="left" vertical="center" indent="1"/>
    </xf>
    <xf numFmtId="4" fontId="65" fillId="37" borderId="74" applyNumberFormat="0" applyProtection="0">
      <alignment horizontal="left" vertical="center" indent="1"/>
    </xf>
    <xf numFmtId="4" fontId="65" fillId="37" borderId="74" applyNumberFormat="0" applyProtection="0">
      <alignment horizontal="left" vertical="center" indent="1"/>
    </xf>
    <xf numFmtId="4" fontId="65" fillId="37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4" fontId="65" fillId="39" borderId="74" applyNumberFormat="0" applyProtection="0">
      <alignment horizontal="right" vertical="center"/>
    </xf>
    <xf numFmtId="4" fontId="65" fillId="39" borderId="74" applyNumberFormat="0" applyProtection="0">
      <alignment horizontal="right" vertical="center"/>
    </xf>
    <xf numFmtId="4" fontId="65" fillId="39" borderId="74" applyNumberFormat="0" applyProtection="0">
      <alignment horizontal="right" vertical="center"/>
    </xf>
    <xf numFmtId="4" fontId="65" fillId="40" borderId="74" applyNumberFormat="0" applyProtection="0">
      <alignment horizontal="right" vertical="center"/>
    </xf>
    <xf numFmtId="4" fontId="65" fillId="40" borderId="74" applyNumberFormat="0" applyProtection="0">
      <alignment horizontal="right" vertical="center"/>
    </xf>
    <xf numFmtId="4" fontId="65" fillId="40" borderId="74" applyNumberFormat="0" applyProtection="0">
      <alignment horizontal="right" vertical="center"/>
    </xf>
    <xf numFmtId="4" fontId="65" fillId="41" borderId="74" applyNumberFormat="0" applyProtection="0">
      <alignment horizontal="right" vertical="center"/>
    </xf>
    <xf numFmtId="4" fontId="65" fillId="41" borderId="74" applyNumberFormat="0" applyProtection="0">
      <alignment horizontal="right" vertical="center"/>
    </xf>
    <xf numFmtId="4" fontId="65" fillId="41" borderId="74" applyNumberFormat="0" applyProtection="0">
      <alignment horizontal="right" vertical="center"/>
    </xf>
    <xf numFmtId="4" fontId="65" fillId="42" borderId="74" applyNumberFormat="0" applyProtection="0">
      <alignment horizontal="right" vertical="center"/>
    </xf>
    <xf numFmtId="4" fontId="65" fillId="42" borderId="74" applyNumberFormat="0" applyProtection="0">
      <alignment horizontal="right" vertical="center"/>
    </xf>
    <xf numFmtId="4" fontId="65" fillId="42" borderId="74" applyNumberFormat="0" applyProtection="0">
      <alignment horizontal="right" vertical="center"/>
    </xf>
    <xf numFmtId="4" fontId="65" fillId="43" borderId="74" applyNumberFormat="0" applyProtection="0">
      <alignment horizontal="right" vertical="center"/>
    </xf>
    <xf numFmtId="4" fontId="65" fillId="43" borderId="74" applyNumberFormat="0" applyProtection="0">
      <alignment horizontal="right" vertical="center"/>
    </xf>
    <xf numFmtId="4" fontId="65" fillId="43" borderId="74" applyNumberFormat="0" applyProtection="0">
      <alignment horizontal="right" vertical="center"/>
    </xf>
    <xf numFmtId="4" fontId="65" fillId="44" borderId="74" applyNumberFormat="0" applyProtection="0">
      <alignment horizontal="right" vertical="center"/>
    </xf>
    <xf numFmtId="4" fontId="65" fillId="44" borderId="74" applyNumberFormat="0" applyProtection="0">
      <alignment horizontal="right" vertical="center"/>
    </xf>
    <xf numFmtId="4" fontId="65" fillId="44" borderId="74" applyNumberFormat="0" applyProtection="0">
      <alignment horizontal="right" vertical="center"/>
    </xf>
    <xf numFmtId="4" fontId="65" fillId="45" borderId="74" applyNumberFormat="0" applyProtection="0">
      <alignment horizontal="right" vertical="center"/>
    </xf>
    <xf numFmtId="4" fontId="65" fillId="45" borderId="74" applyNumberFormat="0" applyProtection="0">
      <alignment horizontal="right" vertical="center"/>
    </xf>
    <xf numFmtId="4" fontId="65" fillId="45" borderId="74" applyNumberFormat="0" applyProtection="0">
      <alignment horizontal="right" vertical="center"/>
    </xf>
    <xf numFmtId="4" fontId="65" fillId="46" borderId="74" applyNumberFormat="0" applyProtection="0">
      <alignment horizontal="right" vertical="center"/>
    </xf>
    <xf numFmtId="4" fontId="65" fillId="46" borderId="74" applyNumberFormat="0" applyProtection="0">
      <alignment horizontal="right" vertical="center"/>
    </xf>
    <xf numFmtId="4" fontId="65" fillId="46" borderId="74" applyNumberFormat="0" applyProtection="0">
      <alignment horizontal="right" vertical="center"/>
    </xf>
    <xf numFmtId="4" fontId="65" fillId="47" borderId="74" applyNumberFormat="0" applyProtection="0">
      <alignment horizontal="right" vertical="center"/>
    </xf>
    <xf numFmtId="4" fontId="65" fillId="47" borderId="74" applyNumberFormat="0" applyProtection="0">
      <alignment horizontal="right" vertical="center"/>
    </xf>
    <xf numFmtId="4" fontId="65" fillId="47" borderId="74" applyNumberFormat="0" applyProtection="0">
      <alignment horizontal="right" vertical="center"/>
    </xf>
    <xf numFmtId="4" fontId="90" fillId="48" borderId="74" applyNumberFormat="0" applyProtection="0">
      <alignment horizontal="left" vertical="center" indent="1"/>
    </xf>
    <xf numFmtId="4" fontId="90" fillId="48" borderId="74" applyNumberFormat="0" applyProtection="0">
      <alignment horizontal="left" vertical="center" indent="1"/>
    </xf>
    <xf numFmtId="4" fontId="90" fillId="48" borderId="74" applyNumberFormat="0" applyProtection="0">
      <alignment horizontal="left" vertical="center" indent="1"/>
    </xf>
    <xf numFmtId="4" fontId="65" fillId="49" borderId="75" applyNumberFormat="0" applyProtection="0">
      <alignment horizontal="left" vertical="center" indent="1"/>
    </xf>
    <xf numFmtId="4" fontId="65" fillId="49" borderId="75" applyNumberFormat="0" applyProtection="0">
      <alignment horizontal="left" vertical="center" indent="1"/>
    </xf>
    <xf numFmtId="4" fontId="91" fillId="50" borderId="0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4" fontId="65" fillId="49" borderId="74" applyNumberFormat="0" applyProtection="0">
      <alignment horizontal="left" vertical="center" indent="1"/>
    </xf>
    <xf numFmtId="4" fontId="65" fillId="49" borderId="74" applyNumberFormat="0" applyProtection="0">
      <alignment horizontal="left" vertical="center" indent="1"/>
    </xf>
    <xf numFmtId="4" fontId="65" fillId="49" borderId="74" applyNumberFormat="0" applyProtection="0">
      <alignment horizontal="left" vertical="center" indent="1"/>
    </xf>
    <xf numFmtId="4" fontId="65" fillId="49" borderId="74" applyNumberFormat="0" applyProtection="0">
      <alignment horizontal="left" vertical="center" indent="1"/>
    </xf>
    <xf numFmtId="4" fontId="65" fillId="49" borderId="74" applyNumberFormat="0" applyProtection="0">
      <alignment horizontal="left" vertical="center" indent="1"/>
    </xf>
    <xf numFmtId="4" fontId="65" fillId="49" borderId="74" applyNumberFormat="0" applyProtection="0">
      <alignment horizontal="left" vertical="center" indent="1"/>
    </xf>
    <xf numFmtId="4" fontId="65" fillId="49" borderId="74" applyNumberFormat="0" applyProtection="0">
      <alignment horizontal="left" vertical="center" indent="1"/>
    </xf>
    <xf numFmtId="4" fontId="65" fillId="51" borderId="74" applyNumberFormat="0" applyProtection="0">
      <alignment horizontal="left" vertical="center" indent="1"/>
    </xf>
    <xf numFmtId="4" fontId="65" fillId="51" borderId="74" applyNumberFormat="0" applyProtection="0">
      <alignment horizontal="left" vertical="center" indent="1"/>
    </xf>
    <xf numFmtId="4" fontId="65" fillId="51" borderId="74" applyNumberFormat="0" applyProtection="0">
      <alignment horizontal="left" vertical="center" indent="1"/>
    </xf>
    <xf numFmtId="4" fontId="65" fillId="51" borderId="74" applyNumberFormat="0" applyProtection="0">
      <alignment horizontal="left" vertical="center" indent="1"/>
    </xf>
    <xf numFmtId="4" fontId="65" fillId="51" borderId="74" applyNumberFormat="0" applyProtection="0">
      <alignment horizontal="left" vertical="center" indent="1"/>
    </xf>
    <xf numFmtId="4" fontId="65" fillId="51" borderId="74" applyNumberFormat="0" applyProtection="0">
      <alignment horizontal="left" vertical="center" indent="1"/>
    </xf>
    <xf numFmtId="4" fontId="65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1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2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53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4" fontId="65" fillId="54" borderId="74" applyNumberFormat="0" applyProtection="0">
      <alignment vertical="center"/>
    </xf>
    <xf numFmtId="4" fontId="65" fillId="54" borderId="74" applyNumberFormat="0" applyProtection="0">
      <alignment vertical="center"/>
    </xf>
    <xf numFmtId="4" fontId="65" fillId="54" borderId="74" applyNumberFormat="0" applyProtection="0">
      <alignment vertical="center"/>
    </xf>
    <xf numFmtId="4" fontId="89" fillId="54" borderId="74" applyNumberFormat="0" applyProtection="0">
      <alignment vertical="center"/>
    </xf>
    <xf numFmtId="4" fontId="89" fillId="54" borderId="74" applyNumberFormat="0" applyProtection="0">
      <alignment vertical="center"/>
    </xf>
    <xf numFmtId="4" fontId="89" fillId="54" borderId="74" applyNumberFormat="0" applyProtection="0">
      <alignment vertical="center"/>
    </xf>
    <xf numFmtId="4" fontId="65" fillId="54" borderId="74" applyNumberFormat="0" applyProtection="0">
      <alignment horizontal="left" vertical="center" indent="1"/>
    </xf>
    <xf numFmtId="4" fontId="65" fillId="54" borderId="74" applyNumberFormat="0" applyProtection="0">
      <alignment horizontal="left" vertical="center" indent="1"/>
    </xf>
    <xf numFmtId="4" fontId="65" fillId="54" borderId="74" applyNumberFormat="0" applyProtection="0">
      <alignment horizontal="left" vertical="center" indent="1"/>
    </xf>
    <xf numFmtId="4" fontId="65" fillId="54" borderId="74" applyNumberFormat="0" applyProtection="0">
      <alignment horizontal="left" vertical="center" indent="1"/>
    </xf>
    <xf numFmtId="4" fontId="65" fillId="54" borderId="74" applyNumberFormat="0" applyProtection="0">
      <alignment horizontal="left" vertical="center" indent="1"/>
    </xf>
    <xf numFmtId="4" fontId="65" fillId="54" borderId="74" applyNumberFormat="0" applyProtection="0">
      <alignment horizontal="left" vertical="center" indent="1"/>
    </xf>
    <xf numFmtId="4" fontId="65" fillId="49" borderId="74" applyNumberFormat="0" applyProtection="0">
      <alignment horizontal="right" vertical="center"/>
    </xf>
    <xf numFmtId="4" fontId="65" fillId="49" borderId="74" applyNumberFormat="0" applyProtection="0">
      <alignment horizontal="right" vertical="center"/>
    </xf>
    <xf numFmtId="4" fontId="65" fillId="49" borderId="74" applyNumberFormat="0" applyProtection="0">
      <alignment horizontal="right" vertical="center"/>
    </xf>
    <xf numFmtId="4" fontId="89" fillId="49" borderId="74" applyNumberFormat="0" applyProtection="0">
      <alignment horizontal="right" vertical="center"/>
    </xf>
    <xf numFmtId="4" fontId="89" fillId="49" borderId="74" applyNumberFormat="0" applyProtection="0">
      <alignment horizontal="right" vertical="center"/>
    </xf>
    <xf numFmtId="4" fontId="89" fillId="49" borderId="74" applyNumberFormat="0" applyProtection="0">
      <alignment horizontal="right" vertical="center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16" fillId="38" borderId="74" applyNumberFormat="0" applyProtection="0">
      <alignment horizontal="left" vertical="center" indent="1"/>
    </xf>
    <xf numFmtId="0" fontId="92" fillId="0" borderId="0"/>
    <xf numFmtId="4" fontId="93" fillId="49" borderId="74" applyNumberFormat="0" applyProtection="0">
      <alignment horizontal="right" vertical="center"/>
    </xf>
    <xf numFmtId="4" fontId="93" fillId="49" borderId="74" applyNumberFormat="0" applyProtection="0">
      <alignment horizontal="right" vertical="center"/>
    </xf>
    <xf numFmtId="4" fontId="93" fillId="49" borderId="74" applyNumberFormat="0" applyProtection="0">
      <alignment horizontal="right" vertical="center"/>
    </xf>
    <xf numFmtId="0" fontId="15" fillId="55" borderId="0"/>
    <xf numFmtId="0" fontId="15" fillId="55" borderId="0"/>
    <xf numFmtId="0" fontId="42" fillId="55" borderId="0"/>
    <xf numFmtId="0" fontId="42" fillId="55" borderId="0"/>
    <xf numFmtId="0" fontId="94" fillId="55" borderId="8">
      <alignment vertical="top"/>
    </xf>
    <xf numFmtId="0" fontId="94" fillId="55" borderId="8">
      <alignment vertical="top"/>
    </xf>
    <xf numFmtId="0" fontId="94" fillId="0" borderId="8">
      <alignment vertical="top"/>
    </xf>
    <xf numFmtId="0" fontId="94" fillId="0" borderId="8">
      <alignment vertical="top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76" applyNumberFormat="0" applyFill="0" applyAlignment="0" applyProtection="0"/>
    <xf numFmtId="0" fontId="98" fillId="0" borderId="76" applyNumberFormat="0" applyFill="0" applyAlignment="0" applyProtection="0"/>
    <xf numFmtId="0" fontId="97" fillId="0" borderId="76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20" borderId="67" applyNumberFormat="0" applyAlignment="0" applyProtection="0"/>
    <xf numFmtId="0" fontId="60" fillId="28" borderId="67" applyNumberFormat="0" applyAlignment="0" applyProtection="0"/>
    <xf numFmtId="0" fontId="60" fillId="28" borderId="67" applyNumberFormat="0" applyAlignment="0" applyProtection="0"/>
    <xf numFmtId="0" fontId="61" fillId="28" borderId="67" applyNumberFormat="0" applyAlignment="0" applyProtection="0"/>
    <xf numFmtId="0" fontId="61" fillId="28" borderId="67" applyNumberFormat="0" applyAlignment="0" applyProtection="0"/>
    <xf numFmtId="0" fontId="60" fillId="28" borderId="67" applyNumberFormat="0" applyAlignment="0" applyProtection="0"/>
    <xf numFmtId="0" fontId="101" fillId="20" borderId="67" applyNumberFormat="0" applyAlignment="0" applyProtection="0"/>
    <xf numFmtId="0" fontId="101" fillId="20" borderId="67" applyNumberFormat="0" applyAlignment="0" applyProtection="0"/>
    <xf numFmtId="0" fontId="102" fillId="21" borderId="67" applyNumberFormat="0" applyAlignment="0" applyProtection="0"/>
    <xf numFmtId="0" fontId="10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26" borderId="68" applyNumberFormat="0" applyAlignment="0" applyProtection="0"/>
    <xf numFmtId="0" fontId="62" fillId="26" borderId="68" applyNumberFormat="0" applyAlignment="0" applyProtection="0"/>
    <xf numFmtId="0" fontId="63" fillId="26" borderId="68" applyNumberFormat="0" applyAlignment="0" applyProtection="0"/>
    <xf numFmtId="0" fontId="109" fillId="26" borderId="68" applyNumberFormat="0" applyAlignment="0" applyProtection="0"/>
    <xf numFmtId="0" fontId="110" fillId="56" borderId="68" applyNumberFormat="0" applyAlignment="0" applyProtection="0"/>
    <xf numFmtId="0" fontId="111" fillId="0" borderId="77" applyNumberFormat="0" applyFill="0" applyAlignment="0" applyProtection="0"/>
    <xf numFmtId="0" fontId="82" fillId="0" borderId="72" applyNumberFormat="0" applyFill="0" applyAlignment="0" applyProtection="0"/>
    <xf numFmtId="0" fontId="83" fillId="0" borderId="72" applyNumberFormat="0" applyFill="0" applyAlignment="0" applyProtection="0"/>
    <xf numFmtId="0" fontId="111" fillId="0" borderId="77" applyNumberFormat="0" applyFill="0" applyAlignment="0" applyProtection="0"/>
    <xf numFmtId="0" fontId="112" fillId="0" borderId="77" applyNumberFormat="0" applyFill="0" applyAlignment="0" applyProtection="0"/>
    <xf numFmtId="0" fontId="113" fillId="57" borderId="0" applyNumberFormat="0" applyBorder="0" applyAlignment="0" applyProtection="0"/>
    <xf numFmtId="0" fontId="70" fillId="13" borderId="0" applyNumberFormat="0" applyBorder="0" applyAlignment="0" applyProtection="0"/>
    <xf numFmtId="0" fontId="71" fillId="13" borderId="0" applyNumberFormat="0" applyBorder="0" applyAlignment="0" applyProtection="0"/>
    <xf numFmtId="0" fontId="113" fillId="57" borderId="0" applyNumberFormat="0" applyBorder="0" applyAlignment="0" applyProtection="0"/>
    <xf numFmtId="0" fontId="114" fillId="57" borderId="0" applyNumberFormat="0" applyBorder="0" applyAlignment="0" applyProtection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0" borderId="0"/>
    <xf numFmtId="0" fontId="66" fillId="0" borderId="0"/>
    <xf numFmtId="0" fontId="65" fillId="0" borderId="0"/>
    <xf numFmtId="0" fontId="16" fillId="0" borderId="0"/>
    <xf numFmtId="0" fontId="65" fillId="0" borderId="0"/>
    <xf numFmtId="0" fontId="66" fillId="0" borderId="0"/>
    <xf numFmtId="0" fontId="16" fillId="0" borderId="0"/>
    <xf numFmtId="0" fontId="16" fillId="0" borderId="0"/>
    <xf numFmtId="0" fontId="115" fillId="0" borderId="0"/>
    <xf numFmtId="0" fontId="115" fillId="0" borderId="0"/>
    <xf numFmtId="0" fontId="116" fillId="0" borderId="0"/>
    <xf numFmtId="0" fontId="64" fillId="0" borderId="0"/>
    <xf numFmtId="0" fontId="116" fillId="0" borderId="0"/>
    <xf numFmtId="0" fontId="1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17" fillId="16" borderId="67" applyNumberFormat="0" applyAlignment="0" applyProtection="0"/>
    <xf numFmtId="0" fontId="80" fillId="16" borderId="67" applyNumberFormat="0" applyAlignment="0" applyProtection="0"/>
    <xf numFmtId="0" fontId="80" fillId="16" borderId="67" applyNumberFormat="0" applyAlignment="0" applyProtection="0"/>
    <xf numFmtId="0" fontId="81" fillId="16" borderId="67" applyNumberFormat="0" applyAlignment="0" applyProtection="0"/>
    <xf numFmtId="0" fontId="81" fillId="16" borderId="67" applyNumberFormat="0" applyAlignment="0" applyProtection="0"/>
    <xf numFmtId="0" fontId="80" fillId="16" borderId="67" applyNumberFormat="0" applyAlignment="0" applyProtection="0"/>
    <xf numFmtId="0" fontId="117" fillId="16" borderId="67" applyNumberFormat="0" applyAlignment="0" applyProtection="0"/>
    <xf numFmtId="0" fontId="117" fillId="16" borderId="67" applyNumberFormat="0" applyAlignment="0" applyProtection="0"/>
    <xf numFmtId="0" fontId="118" fillId="16" borderId="67" applyNumberFormat="0" applyAlignment="0" applyProtection="0"/>
    <xf numFmtId="0" fontId="119" fillId="16" borderId="0" applyNumberFormat="0" applyBorder="0" applyAlignment="0" applyProtection="0"/>
    <xf numFmtId="0" fontId="84" fillId="36" borderId="0" applyNumberFormat="0" applyBorder="0" applyAlignment="0" applyProtection="0"/>
    <xf numFmtId="0" fontId="85" fillId="36" borderId="0" applyNumberFormat="0" applyBorder="0" applyAlignment="0" applyProtection="0"/>
    <xf numFmtId="0" fontId="119" fillId="16" borderId="0" applyNumberFormat="0" applyBorder="0" applyAlignment="0" applyProtection="0"/>
    <xf numFmtId="0" fontId="120" fillId="36" borderId="0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21" fillId="0" borderId="78" applyNumberFormat="0" applyFill="0" applyAlignment="0" applyProtection="0"/>
    <xf numFmtId="0" fontId="97" fillId="0" borderId="76" applyNumberFormat="0" applyFill="0" applyAlignment="0" applyProtection="0"/>
    <xf numFmtId="0" fontId="97" fillId="0" borderId="76" applyNumberFormat="0" applyFill="0" applyAlignment="0" applyProtection="0"/>
    <xf numFmtId="0" fontId="98" fillId="0" borderId="76" applyNumberFormat="0" applyFill="0" applyAlignment="0" applyProtection="0"/>
    <xf numFmtId="0" fontId="98" fillId="0" borderId="76" applyNumberFormat="0" applyFill="0" applyAlignment="0" applyProtection="0"/>
    <xf numFmtId="0" fontId="97" fillId="0" borderId="76" applyNumberFormat="0" applyFill="0" applyAlignment="0" applyProtection="0"/>
    <xf numFmtId="0" fontId="121" fillId="0" borderId="78" applyNumberFormat="0" applyFill="0" applyAlignment="0" applyProtection="0"/>
    <xf numFmtId="0" fontId="121" fillId="0" borderId="78" applyNumberFormat="0" applyFill="0" applyAlignment="0" applyProtection="0"/>
    <xf numFmtId="0" fontId="122" fillId="0" borderId="78" applyNumberFormat="0" applyFill="0" applyAlignment="0" applyProtection="0"/>
    <xf numFmtId="0" fontId="123" fillId="14" borderId="0" applyNumberFormat="0" applyBorder="0" applyAlignment="0" applyProtection="0"/>
    <xf numFmtId="0" fontId="58" fillId="12" borderId="0" applyNumberFormat="0" applyBorder="0" applyAlignment="0" applyProtection="0"/>
    <xf numFmtId="0" fontId="59" fillId="12" borderId="0" applyNumberFormat="0" applyBorder="0" applyAlignment="0" applyProtection="0"/>
    <xf numFmtId="0" fontId="123" fillId="14" borderId="0" applyNumberFormat="0" applyBorder="0" applyAlignment="0" applyProtection="0"/>
    <xf numFmtId="0" fontId="124" fillId="14" borderId="0" applyNumberFormat="0" applyBorder="0" applyAlignment="0" applyProtection="0"/>
    <xf numFmtId="0" fontId="56" fillId="31" borderId="0" applyNumberFormat="0" applyBorder="0" applyAlignment="0" applyProtection="0"/>
    <xf numFmtId="0" fontId="54" fillId="33" borderId="0" applyNumberFormat="0" applyBorder="0" applyAlignment="0" applyProtection="0"/>
    <xf numFmtId="0" fontId="55" fillId="33" borderId="0" applyNumberFormat="0" applyBorder="0" applyAlignment="0" applyProtection="0"/>
    <xf numFmtId="0" fontId="56" fillId="31" borderId="0" applyNumberFormat="0" applyBorder="0" applyAlignment="0" applyProtection="0"/>
    <xf numFmtId="0" fontId="57" fillId="31" borderId="0" applyNumberFormat="0" applyBorder="0" applyAlignment="0" applyProtection="0"/>
    <xf numFmtId="0" fontId="56" fillId="34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6" fillId="34" borderId="0" applyNumberFormat="0" applyBorder="0" applyAlignment="0" applyProtection="0"/>
    <xf numFmtId="0" fontId="57" fillId="34" borderId="0" applyNumberFormat="0" applyBorder="0" applyAlignment="0" applyProtection="0"/>
    <xf numFmtId="0" fontId="56" fillId="27" borderId="0" applyNumberFormat="0" applyBorder="0" applyAlignment="0" applyProtection="0"/>
    <xf numFmtId="0" fontId="54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27" borderId="0" applyNumberFormat="0" applyBorder="0" applyAlignment="0" applyProtection="0"/>
    <xf numFmtId="0" fontId="57" fillId="27" borderId="0" applyNumberFormat="0" applyBorder="0" applyAlignment="0" applyProtection="0"/>
    <xf numFmtId="0" fontId="56" fillId="56" borderId="0" applyNumberFormat="0" applyBorder="0" applyAlignment="0" applyProtection="0"/>
    <xf numFmtId="0" fontId="54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56" borderId="0" applyNumberFormat="0" applyBorder="0" applyAlignment="0" applyProtection="0"/>
    <xf numFmtId="0" fontId="57" fillId="25" borderId="0" applyNumberFormat="0" applyBorder="0" applyAlignment="0" applyProtection="0"/>
    <xf numFmtId="0" fontId="56" fillId="31" borderId="0" applyNumberFormat="0" applyBorder="0" applyAlignment="0" applyProtection="0"/>
    <xf numFmtId="0" fontId="54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31" borderId="0" applyNumberFormat="0" applyBorder="0" applyAlignment="0" applyProtection="0"/>
    <xf numFmtId="0" fontId="57" fillId="31" borderId="0" applyNumberFormat="0" applyBorder="0" applyAlignment="0" applyProtection="0"/>
    <xf numFmtId="0" fontId="56" fillId="24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125" fillId="20" borderId="74" applyNumberFormat="0" applyAlignment="0" applyProtection="0"/>
    <xf numFmtId="0" fontId="87" fillId="28" borderId="74" applyNumberFormat="0" applyAlignment="0" applyProtection="0"/>
    <xf numFmtId="0" fontId="87" fillId="28" borderId="74" applyNumberFormat="0" applyAlignment="0" applyProtection="0"/>
    <xf numFmtId="0" fontId="88" fillId="28" borderId="74" applyNumberFormat="0" applyAlignment="0" applyProtection="0"/>
    <xf numFmtId="0" fontId="88" fillId="28" borderId="74" applyNumberFormat="0" applyAlignment="0" applyProtection="0"/>
    <xf numFmtId="0" fontId="87" fillId="28" borderId="74" applyNumberFormat="0" applyAlignment="0" applyProtection="0"/>
    <xf numFmtId="0" fontId="125" fillId="20" borderId="74" applyNumberFormat="0" applyAlignment="0" applyProtection="0"/>
    <xf numFmtId="0" fontId="125" fillId="20" borderId="74" applyNumberFormat="0" applyAlignment="0" applyProtection="0"/>
    <xf numFmtId="0" fontId="126" fillId="21" borderId="74" applyNumberFormat="0" applyAlignment="0" applyProtection="0"/>
    <xf numFmtId="0" fontId="16" fillId="19" borderId="73" applyNumberFormat="0" applyFont="0" applyAlignment="0" applyProtection="0"/>
    <xf numFmtId="0" fontId="50" fillId="19" borderId="73" applyNumberFormat="0" applyFont="0" applyAlignment="0" applyProtection="0"/>
    <xf numFmtId="0" fontId="50" fillId="19" borderId="73" applyNumberFormat="0" applyFont="0" applyAlignment="0" applyProtection="0"/>
    <xf numFmtId="0" fontId="51" fillId="19" borderId="73" applyNumberFormat="0" applyFont="0" applyAlignment="0" applyProtection="0"/>
    <xf numFmtId="0" fontId="51" fillId="19" borderId="73" applyNumberFormat="0" applyFont="0" applyAlignment="0" applyProtection="0"/>
    <xf numFmtId="0" fontId="50" fillId="19" borderId="73" applyNumberFormat="0" applyFont="0" applyAlignment="0" applyProtection="0"/>
    <xf numFmtId="0" fontId="16" fillId="19" borderId="73" applyNumberFormat="0" applyFont="0" applyAlignment="0" applyProtection="0"/>
    <xf numFmtId="0" fontId="16" fillId="19" borderId="73" applyNumberFormat="0" applyFont="0" applyAlignment="0" applyProtection="0"/>
    <xf numFmtId="0" fontId="16" fillId="19" borderId="67" applyNumberFormat="0" applyFont="0" applyAlignment="0" applyProtection="0"/>
    <xf numFmtId="0" fontId="127" fillId="0" borderId="79" applyNumberFormat="0" applyFill="0" applyAlignment="0" applyProtection="0"/>
    <xf numFmtId="0" fontId="72" fillId="0" borderId="69" applyNumberFormat="0" applyFill="0" applyAlignment="0" applyProtection="0"/>
    <xf numFmtId="0" fontId="73" fillId="0" borderId="69" applyNumberFormat="0" applyFill="0" applyAlignment="0" applyProtection="0"/>
    <xf numFmtId="0" fontId="127" fillId="0" borderId="79" applyNumberFormat="0" applyFill="0" applyAlignment="0" applyProtection="0"/>
    <xf numFmtId="0" fontId="128" fillId="0" borderId="79" applyNumberFormat="0" applyFill="0" applyAlignment="0" applyProtection="0"/>
    <xf numFmtId="0" fontId="129" fillId="0" borderId="80" applyNumberFormat="0" applyFill="0" applyAlignment="0" applyProtection="0"/>
    <xf numFmtId="0" fontId="74" fillId="0" borderId="70" applyNumberFormat="0" applyFill="0" applyAlignment="0" applyProtection="0"/>
    <xf numFmtId="0" fontId="75" fillId="0" borderId="70" applyNumberFormat="0" applyFill="0" applyAlignment="0" applyProtection="0"/>
    <xf numFmtId="0" fontId="129" fillId="0" borderId="80" applyNumberFormat="0" applyFill="0" applyAlignment="0" applyProtection="0"/>
    <xf numFmtId="0" fontId="130" fillId="0" borderId="81" applyNumberFormat="0" applyFill="0" applyAlignment="0" applyProtection="0"/>
    <xf numFmtId="0" fontId="131" fillId="0" borderId="82" applyNumberFormat="0" applyFill="0" applyAlignment="0" applyProtection="0"/>
    <xf numFmtId="0" fontId="76" fillId="0" borderId="71" applyNumberFormat="0" applyFill="0" applyAlignment="0" applyProtection="0"/>
    <xf numFmtId="0" fontId="77" fillId="0" borderId="71" applyNumberFormat="0" applyFill="0" applyAlignment="0" applyProtection="0"/>
    <xf numFmtId="0" fontId="131" fillId="0" borderId="82" applyNumberFormat="0" applyFill="0" applyAlignment="0" applyProtection="0"/>
    <xf numFmtId="0" fontId="132" fillId="0" borderId="83" applyNumberFormat="0" applyFill="0" applyAlignment="0" applyProtection="0"/>
    <xf numFmtId="0" fontId="13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7" fillId="0" borderId="0"/>
    <xf numFmtId="0" fontId="14" fillId="0" borderId="0"/>
    <xf numFmtId="165" fontId="13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38" fillId="0" borderId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165" fontId="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170" fillId="0" borderId="0"/>
    <xf numFmtId="0" fontId="171" fillId="63" borderId="0" applyNumberFormat="0" applyBorder="0" applyAlignment="0" applyProtection="0"/>
    <xf numFmtId="43" fontId="170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77" fillId="0" borderId="0" applyNumberFormat="0" applyFill="0" applyBorder="0" applyAlignment="0" applyProtection="0"/>
  </cellStyleXfs>
  <cellXfs count="1912">
    <xf numFmtId="0" fontId="0" fillId="0" borderId="0" xfId="0"/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left" indent="4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wrapText="1" indent="4"/>
    </xf>
    <xf numFmtId="0" fontId="18" fillId="0" borderId="0" xfId="0" applyFont="1" applyAlignment="1">
      <alignment horizontal="left" indent="6"/>
    </xf>
    <xf numFmtId="0" fontId="18" fillId="0" borderId="0" xfId="1" applyFont="1" applyAlignment="1">
      <alignment horizontal="left" vertical="top" wrapText="1" indent="6"/>
    </xf>
    <xf numFmtId="0" fontId="18" fillId="0" borderId="0" xfId="0" applyFont="1" applyAlignment="1">
      <alignment horizontal="left" indent="5"/>
    </xf>
    <xf numFmtId="0" fontId="18" fillId="0" borderId="0" xfId="1" applyFont="1" applyAlignment="1">
      <alignment horizontal="left" vertical="center"/>
    </xf>
    <xf numFmtId="0" fontId="23" fillId="0" borderId="0" xfId="1" applyFont="1" applyAlignment="1">
      <alignment horizontal="left" vertical="center"/>
    </xf>
    <xf numFmtId="0" fontId="25" fillId="0" borderId="0" xfId="1" applyFont="1" applyAlignment="1">
      <alignment horizontal="left"/>
    </xf>
    <xf numFmtId="0" fontId="26" fillId="0" borderId="0" xfId="1" applyFont="1" applyAlignment="1">
      <alignment horizontal="left"/>
    </xf>
    <xf numFmtId="0" fontId="26" fillId="0" borderId="0" xfId="1" applyFont="1"/>
    <xf numFmtId="0" fontId="21" fillId="0" borderId="0" xfId="1" applyFont="1" applyAlignment="1">
      <alignment horizontal="left" vertical="center"/>
    </xf>
    <xf numFmtId="0" fontId="18" fillId="0" borderId="0" xfId="1" applyFont="1" applyAlignment="1">
      <alignment horizontal="left"/>
    </xf>
    <xf numFmtId="0" fontId="18" fillId="0" borderId="0" xfId="1" applyFont="1" applyAlignment="1">
      <alignment vertical="center"/>
    </xf>
    <xf numFmtId="0" fontId="25" fillId="0" borderId="0" xfId="1" applyFont="1"/>
    <xf numFmtId="0" fontId="17" fillId="0" borderId="0" xfId="1" applyFont="1" applyAlignment="1">
      <alignment horizontal="center"/>
    </xf>
    <xf numFmtId="0" fontId="25" fillId="0" borderId="0" xfId="1" applyFont="1" applyAlignment="1">
      <alignment horizontal="center" vertical="center"/>
    </xf>
    <xf numFmtId="2" fontId="25" fillId="0" borderId="0" xfId="1" applyNumberFormat="1" applyFont="1" applyAlignment="1">
      <alignment horizontal="center" vertical="center"/>
    </xf>
    <xf numFmtId="2" fontId="25" fillId="0" borderId="0" xfId="1" applyNumberFormat="1" applyFont="1" applyAlignment="1">
      <alignment horizontal="center"/>
    </xf>
    <xf numFmtId="0" fontId="32" fillId="0" borderId="0" xfId="3" applyFont="1"/>
    <xf numFmtId="0" fontId="31" fillId="0" borderId="0" xfId="3" applyFont="1" applyAlignment="1">
      <alignment horizontal="center" vertical="top" wrapText="1"/>
    </xf>
    <xf numFmtId="0" fontId="31" fillId="0" borderId="0" xfId="3" applyFont="1" applyAlignment="1">
      <alignment horizontal="center" vertical="top"/>
    </xf>
    <xf numFmtId="0" fontId="34" fillId="0" borderId="0" xfId="4" applyFont="1" applyAlignment="1">
      <alignment horizontal="right" vertical="center"/>
    </xf>
    <xf numFmtId="166" fontId="34" fillId="0" borderId="0" xfId="2" applyNumberFormat="1" applyFont="1" applyAlignment="1">
      <alignment horizontal="right" vertical="center"/>
    </xf>
    <xf numFmtId="0" fontId="34" fillId="0" borderId="0" xfId="1" applyFont="1" applyAlignment="1">
      <alignment vertical="center"/>
    </xf>
    <xf numFmtId="0" fontId="34" fillId="0" borderId="0" xfId="4" applyFont="1" applyAlignment="1">
      <alignment horizontal="right"/>
    </xf>
    <xf numFmtId="0" fontId="35" fillId="0" borderId="0" xfId="4" applyFont="1"/>
    <xf numFmtId="165" fontId="34" fillId="0" borderId="0" xfId="2" applyFont="1" applyAlignment="1">
      <alignment horizontal="right" vertical="center"/>
    </xf>
    <xf numFmtId="0" fontId="32" fillId="7" borderId="0" xfId="3" applyFont="1" applyFill="1"/>
    <xf numFmtId="0" fontId="32" fillId="8" borderId="4" xfId="3" applyFont="1" applyFill="1" applyBorder="1"/>
    <xf numFmtId="0" fontId="32" fillId="8" borderId="8" xfId="3" applyFont="1" applyFill="1" applyBorder="1"/>
    <xf numFmtId="0" fontId="32" fillId="3" borderId="0" xfId="3" applyFont="1" applyFill="1"/>
    <xf numFmtId="0" fontId="18" fillId="9" borderId="26" xfId="5" applyFont="1" applyFill="1" applyBorder="1" applyAlignment="1">
      <alignment horizontal="center" vertical="top"/>
    </xf>
    <xf numFmtId="0" fontId="18" fillId="9" borderId="30" xfId="5" applyFont="1" applyFill="1" applyBorder="1" applyAlignment="1">
      <alignment horizontal="center" vertical="top"/>
    </xf>
    <xf numFmtId="167" fontId="18" fillId="0" borderId="35" xfId="3" applyNumberFormat="1" applyFont="1" applyBorder="1" applyAlignment="1">
      <alignment vertical="top"/>
    </xf>
    <xf numFmtId="0" fontId="18" fillId="9" borderId="36" xfId="5" applyFont="1" applyFill="1" applyBorder="1" applyAlignment="1">
      <alignment horizontal="center" vertical="top"/>
    </xf>
    <xf numFmtId="0" fontId="36" fillId="8" borderId="4" xfId="3" applyFont="1" applyFill="1" applyBorder="1" applyAlignment="1">
      <alignment vertical="top"/>
    </xf>
    <xf numFmtId="0" fontId="36" fillId="8" borderId="8" xfId="3" applyFont="1" applyFill="1" applyBorder="1"/>
    <xf numFmtId="0" fontId="36" fillId="3" borderId="0" xfId="3" applyFont="1" applyFill="1"/>
    <xf numFmtId="0" fontId="39" fillId="0" borderId="27" xfId="3" applyFont="1" applyBorder="1" applyAlignment="1">
      <alignment horizontal="center" vertical="top" wrapText="1"/>
    </xf>
    <xf numFmtId="0" fontId="18" fillId="9" borderId="0" xfId="3" applyFont="1" applyFill="1"/>
    <xf numFmtId="0" fontId="39" fillId="0" borderId="31" xfId="3" applyFont="1" applyBorder="1" applyAlignment="1">
      <alignment horizontal="center" vertical="top" wrapText="1"/>
    </xf>
    <xf numFmtId="0" fontId="39" fillId="0" borderId="33" xfId="3" applyFont="1" applyBorder="1" applyAlignment="1">
      <alignment horizontal="center" vertical="top" wrapText="1"/>
    </xf>
    <xf numFmtId="1" fontId="35" fillId="9" borderId="36" xfId="3" applyNumberFormat="1" applyFont="1" applyFill="1" applyBorder="1" applyAlignment="1">
      <alignment horizontal="center" vertical="top"/>
    </xf>
    <xf numFmtId="1" fontId="36" fillId="8" borderId="4" xfId="3" applyNumberFormat="1" applyFont="1" applyFill="1" applyBorder="1" applyAlignment="1">
      <alignment horizontal="center" vertical="top"/>
    </xf>
    <xf numFmtId="0" fontId="36" fillId="3" borderId="0" xfId="3" applyFont="1" applyFill="1" applyAlignment="1">
      <alignment vertical="top"/>
    </xf>
    <xf numFmtId="0" fontId="32" fillId="0" borderId="0" xfId="3" applyFont="1" applyAlignment="1">
      <alignment vertical="top"/>
    </xf>
    <xf numFmtId="167" fontId="18" fillId="0" borderId="35" xfId="3" applyNumberFormat="1" applyFont="1" applyBorder="1" applyAlignment="1">
      <alignment horizontal="right" vertical="top"/>
    </xf>
    <xf numFmtId="0" fontId="36" fillId="8" borderId="4" xfId="3" applyFont="1" applyFill="1" applyBorder="1" applyAlignment="1">
      <alignment horizontal="center" vertical="top"/>
    </xf>
    <xf numFmtId="1" fontId="41" fillId="0" borderId="36" xfId="3" applyNumberFormat="1" applyFont="1" applyBorder="1" applyAlignment="1">
      <alignment horizontal="center" vertical="top" wrapText="1"/>
    </xf>
    <xf numFmtId="0" fontId="21" fillId="0" borderId="0" xfId="10" applyFont="1" applyAlignment="1">
      <alignment vertical="top" wrapText="1"/>
    </xf>
    <xf numFmtId="0" fontId="34" fillId="0" borderId="0" xfId="10" applyFont="1" applyAlignment="1">
      <alignment vertical="top" wrapText="1"/>
    </xf>
    <xf numFmtId="0" fontId="39" fillId="0" borderId="0" xfId="10" applyFont="1" applyAlignment="1">
      <alignment vertical="top" wrapText="1"/>
    </xf>
    <xf numFmtId="0" fontId="41" fillId="0" borderId="0" xfId="10" applyFont="1" applyAlignment="1">
      <alignment vertical="top" wrapText="1"/>
    </xf>
    <xf numFmtId="0" fontId="34" fillId="10" borderId="0" xfId="10" applyFont="1" applyFill="1" applyAlignment="1">
      <alignment vertical="top" wrapText="1"/>
    </xf>
    <xf numFmtId="0" fontId="21" fillId="10" borderId="0" xfId="10" applyFont="1" applyFill="1" applyAlignment="1">
      <alignment vertical="top" wrapText="1"/>
    </xf>
    <xf numFmtId="0" fontId="35" fillId="0" borderId="0" xfId="3" applyFont="1" applyAlignment="1">
      <alignment vertical="top"/>
    </xf>
    <xf numFmtId="0" fontId="35" fillId="0" borderId="0" xfId="3" applyFont="1"/>
    <xf numFmtId="0" fontId="32" fillId="0" borderId="0" xfId="11" applyFont="1"/>
    <xf numFmtId="0" fontId="31" fillId="0" borderId="1" xfId="11" applyFont="1" applyBorder="1" applyAlignment="1">
      <alignment vertical="center"/>
    </xf>
    <xf numFmtId="0" fontId="44" fillId="6" borderId="49" xfId="11" applyFont="1" applyFill="1" applyBorder="1" applyAlignment="1">
      <alignment horizontal="right" vertical="top" wrapText="1"/>
    </xf>
    <xf numFmtId="0" fontId="46" fillId="7" borderId="0" xfId="11" applyFont="1" applyFill="1"/>
    <xf numFmtId="0" fontId="18" fillId="0" borderId="0" xfId="11" applyFont="1" applyAlignment="1">
      <alignment vertical="top"/>
    </xf>
    <xf numFmtId="2" fontId="18" fillId="0" borderId="30" xfId="11" applyNumberFormat="1" applyFont="1" applyBorder="1" applyAlignment="1">
      <alignment horizontal="right" vertical="top" wrapText="1"/>
    </xf>
    <xf numFmtId="167" fontId="18" fillId="0" borderId="30" xfId="11" applyNumberFormat="1" applyFont="1" applyBorder="1" applyAlignment="1">
      <alignment horizontal="right" vertical="top" wrapText="1"/>
    </xf>
    <xf numFmtId="2" fontId="18" fillId="0" borderId="36" xfId="11" applyNumberFormat="1" applyFont="1" applyBorder="1" applyAlignment="1">
      <alignment horizontal="right" vertical="top" wrapText="1"/>
    </xf>
    <xf numFmtId="167" fontId="18" fillId="0" borderId="36" xfId="11" applyNumberFormat="1" applyFont="1" applyBorder="1" applyAlignment="1">
      <alignment horizontal="right" vertical="top" wrapText="1"/>
    </xf>
    <xf numFmtId="0" fontId="47" fillId="6" borderId="0" xfId="11" applyFont="1" applyFill="1"/>
    <xf numFmtId="0" fontId="18" fillId="9" borderId="48" xfId="5" applyFont="1" applyFill="1" applyBorder="1" applyAlignment="1">
      <alignment horizontal="center" vertical="top"/>
    </xf>
    <xf numFmtId="0" fontId="18" fillId="0" borderId="50" xfId="6" applyFont="1" applyBorder="1" applyAlignment="1">
      <alignment horizontal="left" vertical="top" wrapText="1"/>
    </xf>
    <xf numFmtId="0" fontId="18" fillId="0" borderId="51" xfId="11" applyFont="1" applyBorder="1" applyAlignment="1">
      <alignment horizontal="center" vertical="top" wrapText="1"/>
    </xf>
    <xf numFmtId="2" fontId="18" fillId="0" borderId="48" xfId="11" applyNumberFormat="1" applyFont="1" applyBorder="1" applyAlignment="1">
      <alignment horizontal="right" vertical="top" wrapText="1"/>
    </xf>
    <xf numFmtId="167" fontId="18" fillId="0" borderId="48" xfId="11" applyNumberFormat="1" applyFont="1" applyBorder="1" applyAlignment="1">
      <alignment horizontal="right" vertical="top" wrapText="1"/>
    </xf>
    <xf numFmtId="0" fontId="18" fillId="0" borderId="32" xfId="11" applyFont="1" applyBorder="1" applyAlignment="1">
      <alignment horizontal="center" vertical="top" wrapText="1"/>
    </xf>
    <xf numFmtId="0" fontId="18" fillId="0" borderId="38" xfId="11" applyFont="1" applyBorder="1" applyAlignment="1">
      <alignment horizontal="center" vertical="top" wrapText="1"/>
    </xf>
    <xf numFmtId="0" fontId="22" fillId="6" borderId="49" xfId="11" applyFont="1" applyFill="1" applyBorder="1" applyAlignment="1">
      <alignment horizontal="right" vertical="top" wrapText="1"/>
    </xf>
    <xf numFmtId="0" fontId="48" fillId="6" borderId="0" xfId="11" applyFont="1" applyFill="1"/>
    <xf numFmtId="0" fontId="32" fillId="0" borderId="0" xfId="4" applyFont="1"/>
    <xf numFmtId="0" fontId="32" fillId="0" borderId="0" xfId="4" applyFont="1" applyAlignment="1">
      <alignment vertical="top"/>
    </xf>
    <xf numFmtId="0" fontId="37" fillId="0" borderId="0" xfId="4" applyFont="1" applyAlignment="1">
      <alignment horizontal="center"/>
    </xf>
    <xf numFmtId="166" fontId="34" fillId="0" borderId="0" xfId="13" applyNumberFormat="1" applyFont="1" applyAlignment="1">
      <alignment horizontal="right" vertical="center"/>
    </xf>
    <xf numFmtId="0" fontId="34" fillId="0" borderId="0" xfId="4" applyFont="1" applyAlignment="1">
      <alignment horizontal="center"/>
    </xf>
    <xf numFmtId="165" fontId="34" fillId="0" borderId="0" xfId="13" applyFont="1" applyAlignment="1">
      <alignment horizontal="right" vertical="center"/>
    </xf>
    <xf numFmtId="0" fontId="31" fillId="0" borderId="0" xfId="4" applyFont="1" applyAlignment="1">
      <alignment horizontal="center"/>
    </xf>
    <xf numFmtId="0" fontId="31" fillId="0" borderId="1" xfId="4" applyFont="1" applyBorder="1" applyAlignment="1">
      <alignment horizontal="center"/>
    </xf>
    <xf numFmtId="0" fontId="40" fillId="7" borderId="0" xfId="4" applyFont="1" applyFill="1"/>
    <xf numFmtId="0" fontId="32" fillId="5" borderId="0" xfId="4" applyFont="1" applyFill="1"/>
    <xf numFmtId="0" fontId="18" fillId="9" borderId="0" xfId="4" applyFont="1" applyFill="1"/>
    <xf numFmtId="0" fontId="18" fillId="0" borderId="56" xfId="4" applyFont="1" applyBorder="1" applyAlignment="1">
      <alignment horizontal="center" vertical="top" wrapText="1"/>
    </xf>
    <xf numFmtId="0" fontId="18" fillId="0" borderId="57" xfId="4" applyFont="1" applyBorder="1" applyAlignment="1">
      <alignment vertical="top" wrapText="1"/>
    </xf>
    <xf numFmtId="0" fontId="18" fillId="0" borderId="48" xfId="4" applyFont="1" applyBorder="1" applyAlignment="1">
      <alignment vertical="top" wrapText="1"/>
    </xf>
    <xf numFmtId="0" fontId="18" fillId="0" borderId="50" xfId="4" applyFont="1" applyBorder="1" applyAlignment="1">
      <alignment vertical="top" wrapText="1"/>
    </xf>
    <xf numFmtId="0" fontId="18" fillId="0" borderId="58" xfId="15" applyFont="1" applyBorder="1" applyAlignment="1">
      <alignment horizontal="left" vertical="top" wrapText="1" indent="1"/>
    </xf>
    <xf numFmtId="0" fontId="18" fillId="0" borderId="59" xfId="4" applyFont="1" applyBorder="1" applyAlignment="1">
      <alignment horizontal="center" vertical="top" wrapText="1"/>
    </xf>
    <xf numFmtId="0" fontId="18" fillId="0" borderId="40" xfId="4" applyFont="1" applyBorder="1" applyAlignment="1">
      <alignment vertical="top" wrapText="1"/>
    </xf>
    <xf numFmtId="0" fontId="18" fillId="0" borderId="36" xfId="4" applyFont="1" applyBorder="1" applyAlignment="1">
      <alignment vertical="top" wrapText="1"/>
    </xf>
    <xf numFmtId="0" fontId="18" fillId="0" borderId="37" xfId="4" applyFont="1" applyBorder="1" applyAlignment="1">
      <alignment vertical="top" wrapText="1"/>
    </xf>
    <xf numFmtId="0" fontId="32" fillId="6" borderId="0" xfId="4" applyFont="1" applyFill="1"/>
    <xf numFmtId="0" fontId="18" fillId="9" borderId="6" xfId="5" applyFont="1" applyFill="1" applyBorder="1" applyAlignment="1">
      <alignment horizontal="center" vertical="top"/>
    </xf>
    <xf numFmtId="0" fontId="18" fillId="9" borderId="52" xfId="5" applyFont="1" applyFill="1" applyBorder="1" applyAlignment="1">
      <alignment horizontal="center" vertical="top"/>
    </xf>
    <xf numFmtId="0" fontId="18" fillId="9" borderId="14" xfId="5" applyFont="1" applyFill="1" applyBorder="1" applyAlignment="1">
      <alignment horizontal="center" vertical="top"/>
    </xf>
    <xf numFmtId="0" fontId="18" fillId="0" borderId="50" xfId="5" applyFont="1" applyBorder="1" applyAlignment="1">
      <alignment horizontal="left" vertical="top" wrapText="1"/>
    </xf>
    <xf numFmtId="0" fontId="39" fillId="0" borderId="50" xfId="3" applyFont="1" applyBorder="1" applyAlignment="1">
      <alignment horizontal="center" vertical="top" wrapText="1"/>
    </xf>
    <xf numFmtId="167" fontId="18" fillId="0" borderId="85" xfId="3" applyNumberFormat="1" applyFont="1" applyBorder="1" applyAlignment="1">
      <alignment vertical="top"/>
    </xf>
    <xf numFmtId="0" fontId="38" fillId="3" borderId="25" xfId="3" applyFont="1" applyFill="1" applyBorder="1" applyAlignment="1">
      <alignment horizontal="center" vertical="top" wrapText="1"/>
    </xf>
    <xf numFmtId="167" fontId="36" fillId="3" borderId="42" xfId="3" applyNumberFormat="1" applyFont="1" applyFill="1" applyBorder="1" applyAlignment="1">
      <alignment vertical="top"/>
    </xf>
    <xf numFmtId="0" fontId="36" fillId="3" borderId="4" xfId="3" applyFont="1" applyFill="1" applyBorder="1" applyAlignment="1">
      <alignment vertical="top"/>
    </xf>
    <xf numFmtId="0" fontId="36" fillId="3" borderId="8" xfId="3" applyFont="1" applyFill="1" applyBorder="1"/>
    <xf numFmtId="49" fontId="18" fillId="0" borderId="31" xfId="383" applyNumberFormat="1" applyFont="1" applyBorder="1" applyAlignment="1">
      <alignment vertical="top" wrapText="1"/>
    </xf>
    <xf numFmtId="0" fontId="39" fillId="0" borderId="86" xfId="3" applyFont="1" applyBorder="1" applyAlignment="1">
      <alignment horizontal="center" vertical="top" wrapText="1"/>
    </xf>
    <xf numFmtId="0" fontId="18" fillId="0" borderId="66" xfId="3" applyFont="1" applyBorder="1" applyAlignment="1">
      <alignment horizontal="center" vertical="top" wrapText="1"/>
    </xf>
    <xf numFmtId="2" fontId="18" fillId="0" borderId="52" xfId="11" applyNumberFormat="1" applyFont="1" applyBorder="1" applyAlignment="1">
      <alignment horizontal="right" vertical="top" wrapText="1"/>
    </xf>
    <xf numFmtId="167" fontId="18" fillId="0" borderId="52" xfId="11" applyNumberFormat="1" applyFont="1" applyBorder="1" applyAlignment="1">
      <alignment horizontal="right" vertical="top" wrapText="1"/>
    </xf>
    <xf numFmtId="0" fontId="28" fillId="6" borderId="20" xfId="4" applyFont="1" applyFill="1" applyBorder="1" applyAlignment="1">
      <alignment horizontal="center" vertical="center" wrapText="1"/>
    </xf>
    <xf numFmtId="0" fontId="28" fillId="3" borderId="20" xfId="4" applyFont="1" applyFill="1" applyBorder="1" applyAlignment="1">
      <alignment horizontal="center" vertical="center" wrapText="1"/>
    </xf>
    <xf numFmtId="0" fontId="28" fillId="3" borderId="88" xfId="4" applyFont="1" applyFill="1" applyBorder="1" applyAlignment="1">
      <alignment horizontal="center" vertical="center" wrapText="1"/>
    </xf>
    <xf numFmtId="0" fontId="22" fillId="6" borderId="88" xfId="4" applyFont="1" applyFill="1" applyBorder="1" applyAlignment="1">
      <alignment horizontal="center" vertical="top" wrapText="1"/>
    </xf>
    <xf numFmtId="49" fontId="27" fillId="6" borderId="88" xfId="4" applyNumberFormat="1" applyFont="1" applyFill="1" applyBorder="1" applyAlignment="1">
      <alignment horizontal="center" vertical="center" wrapText="1"/>
    </xf>
    <xf numFmtId="0" fontId="22" fillId="3" borderId="88" xfId="4" applyFont="1" applyFill="1" applyBorder="1" applyAlignment="1">
      <alignment horizontal="center" vertical="top" wrapText="1"/>
    </xf>
    <xf numFmtId="49" fontId="27" fillId="3" borderId="88" xfId="4" applyNumberFormat="1" applyFont="1" applyFill="1" applyBorder="1" applyAlignment="1">
      <alignment horizontal="center" vertical="center" wrapText="1"/>
    </xf>
    <xf numFmtId="0" fontId="47" fillId="6" borderId="88" xfId="4" applyFont="1" applyFill="1" applyBorder="1" applyAlignment="1">
      <alignment horizontal="center" vertical="top" wrapText="1"/>
    </xf>
    <xf numFmtId="0" fontId="21" fillId="6" borderId="88" xfId="4" applyFont="1" applyFill="1" applyBorder="1" applyAlignment="1">
      <alignment vertical="center" wrapText="1"/>
    </xf>
    <xf numFmtId="0" fontId="47" fillId="3" borderId="88" xfId="4" applyFont="1" applyFill="1" applyBorder="1" applyAlignment="1">
      <alignment horizontal="center" vertical="top" wrapText="1"/>
    </xf>
    <xf numFmtId="0" fontId="21" fillId="3" borderId="88" xfId="4" applyFont="1" applyFill="1" applyBorder="1" applyAlignment="1">
      <alignment vertical="center" wrapText="1"/>
    </xf>
    <xf numFmtId="0" fontId="47" fillId="3" borderId="23" xfId="4" applyFont="1" applyFill="1" applyBorder="1" applyAlignment="1">
      <alignment horizontal="center" vertical="top" wrapText="1"/>
    </xf>
    <xf numFmtId="0" fontId="21" fillId="3" borderId="1" xfId="4" applyFont="1" applyFill="1" applyBorder="1" applyAlignment="1">
      <alignment vertical="center" wrapText="1"/>
    </xf>
    <xf numFmtId="0" fontId="21" fillId="3" borderId="14" xfId="4" applyFont="1" applyFill="1" applyBorder="1" applyAlignment="1">
      <alignment vertical="center" wrapText="1"/>
    </xf>
    <xf numFmtId="167" fontId="22" fillId="3" borderId="14" xfId="4" applyNumberFormat="1" applyFont="1" applyFill="1" applyBorder="1" applyAlignment="1">
      <alignment vertical="top" wrapText="1"/>
    </xf>
    <xf numFmtId="0" fontId="21" fillId="3" borderId="23" xfId="4" applyFont="1" applyFill="1" applyBorder="1" applyAlignment="1">
      <alignment vertical="center" wrapText="1"/>
    </xf>
    <xf numFmtId="0" fontId="21" fillId="3" borderId="11" xfId="4" applyFont="1" applyFill="1" applyBorder="1" applyAlignment="1">
      <alignment horizontal="left" vertical="center" wrapText="1" indent="1"/>
    </xf>
    <xf numFmtId="2" fontId="18" fillId="0" borderId="6" xfId="11" applyNumberFormat="1" applyFont="1" applyBorder="1" applyAlignment="1">
      <alignment horizontal="right" vertical="top" wrapText="1"/>
    </xf>
    <xf numFmtId="167" fontId="18" fillId="0" borderId="6" xfId="11" applyNumberFormat="1" applyFont="1" applyBorder="1" applyAlignment="1">
      <alignment horizontal="right" vertical="top" wrapText="1"/>
    </xf>
    <xf numFmtId="0" fontId="32" fillId="0" borderId="6" xfId="3" applyFont="1" applyBorder="1" applyAlignment="1">
      <alignment horizontal="center" vertical="top"/>
    </xf>
    <xf numFmtId="0" fontId="18" fillId="0" borderId="32" xfId="0" applyFont="1" applyBorder="1" applyAlignment="1">
      <alignment horizontal="left" vertical="top" wrapText="1"/>
    </xf>
    <xf numFmtId="0" fontId="32" fillId="0" borderId="30" xfId="0" applyFont="1" applyBorder="1" applyAlignment="1">
      <alignment horizontal="center" vertical="top" wrapText="1"/>
    </xf>
    <xf numFmtId="0" fontId="18" fillId="0" borderId="37" xfId="0" applyFont="1" applyBorder="1" applyAlignment="1">
      <alignment vertical="top" wrapText="1"/>
    </xf>
    <xf numFmtId="0" fontId="31" fillId="0" borderId="0" xfId="11" applyFont="1" applyAlignment="1">
      <alignment vertical="center"/>
    </xf>
    <xf numFmtId="0" fontId="18" fillId="0" borderId="6" xfId="11" applyFont="1" applyBorder="1" applyAlignment="1">
      <alignment horizontal="center" vertical="top" wrapText="1"/>
    </xf>
    <xf numFmtId="0" fontId="18" fillId="0" borderId="48" xfId="3" applyFont="1" applyBorder="1" applyAlignment="1">
      <alignment horizontal="center" vertical="top" wrapText="1"/>
    </xf>
    <xf numFmtId="0" fontId="18" fillId="0" borderId="30" xfId="3" applyFont="1" applyBorder="1" applyAlignment="1">
      <alignment horizontal="center" vertical="top" wrapText="1"/>
    </xf>
    <xf numFmtId="0" fontId="18" fillId="0" borderId="36" xfId="3" applyFont="1" applyBorder="1" applyAlignment="1">
      <alignment horizontal="center" vertical="top" wrapText="1"/>
    </xf>
    <xf numFmtId="0" fontId="18" fillId="0" borderId="30" xfId="5" applyFont="1" applyBorder="1" applyAlignment="1">
      <alignment horizontal="left" vertical="top" wrapText="1"/>
    </xf>
    <xf numFmtId="0" fontId="39" fillId="0" borderId="6" xfId="3" applyFont="1" applyBorder="1" applyAlignment="1">
      <alignment horizontal="center" vertical="top" wrapText="1"/>
    </xf>
    <xf numFmtId="0" fontId="18" fillId="0" borderId="13" xfId="11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67" fontId="32" fillId="0" borderId="50" xfId="4" applyNumberFormat="1" applyFont="1" applyBorder="1" applyAlignment="1">
      <alignment vertical="top" wrapText="1"/>
    </xf>
    <xf numFmtId="167" fontId="32" fillId="0" borderId="48" xfId="4" applyNumberFormat="1" applyFont="1" applyBorder="1" applyAlignment="1">
      <alignment vertical="top" wrapText="1"/>
    </xf>
    <xf numFmtId="167" fontId="32" fillId="0" borderId="6" xfId="4" applyNumberFormat="1" applyFont="1" applyBorder="1" applyAlignment="1">
      <alignment vertical="top" wrapText="1"/>
    </xf>
    <xf numFmtId="49" fontId="18" fillId="0" borderId="37" xfId="383" applyNumberFormat="1" applyFont="1" applyBorder="1" applyAlignment="1">
      <alignment vertical="top" wrapText="1"/>
    </xf>
    <xf numFmtId="0" fontId="19" fillId="0" borderId="0" xfId="1" applyFont="1" applyAlignment="1">
      <alignment horizontal="center"/>
    </xf>
    <xf numFmtId="0" fontId="18" fillId="0" borderId="1" xfId="1" applyFont="1" applyBorder="1" applyAlignment="1">
      <alignment horizontal="left" vertical="top" wrapText="1" indent="1"/>
    </xf>
    <xf numFmtId="2" fontId="25" fillId="0" borderId="0" xfId="1" applyNumberFormat="1" applyFont="1"/>
    <xf numFmtId="2" fontId="47" fillId="0" borderId="11" xfId="1" applyNumberFormat="1" applyFont="1" applyBorder="1" applyAlignment="1">
      <alignment horizontal="center" vertical="top"/>
    </xf>
    <xf numFmtId="0" fontId="21" fillId="6" borderId="20" xfId="3" applyFont="1" applyFill="1" applyBorder="1" applyAlignment="1">
      <alignment horizontal="center" vertical="center" wrapText="1"/>
    </xf>
    <xf numFmtId="0" fontId="21" fillId="6" borderId="5" xfId="3" applyFont="1" applyFill="1" applyBorder="1" applyAlignment="1">
      <alignment horizontal="center" vertical="center" wrapText="1"/>
    </xf>
    <xf numFmtId="0" fontId="27" fillId="6" borderId="8" xfId="3" applyFont="1" applyFill="1" applyBorder="1" applyAlignment="1">
      <alignment horizontal="center" vertical="center" wrapText="1"/>
    </xf>
    <xf numFmtId="0" fontId="36" fillId="6" borderId="5" xfId="3" applyFont="1" applyFill="1" applyBorder="1" applyAlignment="1">
      <alignment horizontal="center" vertical="center" wrapText="1"/>
    </xf>
    <xf numFmtId="0" fontId="37" fillId="6" borderId="4" xfId="3" applyFont="1" applyFill="1" applyBorder="1" applyAlignment="1">
      <alignment horizontal="center" vertical="center" wrapText="1"/>
    </xf>
    <xf numFmtId="0" fontId="37" fillId="6" borderId="8" xfId="3" applyFont="1" applyFill="1" applyBorder="1" applyAlignment="1">
      <alignment horizontal="center" vertical="center" wrapText="1"/>
    </xf>
    <xf numFmtId="0" fontId="27" fillId="3" borderId="99" xfId="3" applyFont="1" applyFill="1" applyBorder="1" applyAlignment="1">
      <alignment horizontal="center" vertical="top" wrapText="1"/>
    </xf>
    <xf numFmtId="167" fontId="27" fillId="3" borderId="96" xfId="3" applyNumberFormat="1" applyFont="1" applyFill="1" applyBorder="1" applyAlignment="1">
      <alignment vertical="top" wrapText="1"/>
    </xf>
    <xf numFmtId="0" fontId="18" fillId="0" borderId="50" xfId="5" applyFont="1" applyBorder="1" applyAlignment="1">
      <alignment horizontal="center" vertical="top" wrapText="1"/>
    </xf>
    <xf numFmtId="0" fontId="39" fillId="0" borderId="13" xfId="3" applyFont="1" applyBorder="1" applyAlignment="1">
      <alignment horizontal="center" vertical="top" wrapText="1"/>
    </xf>
    <xf numFmtId="49" fontId="18" fillId="0" borderId="50" xfId="383" applyNumberFormat="1" applyFont="1" applyBorder="1" applyAlignment="1">
      <alignment vertical="top" wrapText="1"/>
    </xf>
    <xf numFmtId="167" fontId="18" fillId="0" borderId="85" xfId="3" applyNumberFormat="1" applyFont="1" applyBorder="1" applyAlignment="1">
      <alignment horizontal="right" vertical="top"/>
    </xf>
    <xf numFmtId="167" fontId="36" fillId="3" borderId="96" xfId="3" applyNumberFormat="1" applyFont="1" applyFill="1" applyBorder="1" applyAlignment="1">
      <alignment horizontal="center" vertical="top"/>
    </xf>
    <xf numFmtId="49" fontId="18" fillId="0" borderId="48" xfId="383" applyNumberFormat="1" applyFont="1" applyBorder="1" applyAlignment="1">
      <alignment horizontal="center" vertical="top" wrapText="1"/>
    </xf>
    <xf numFmtId="0" fontId="18" fillId="0" borderId="6" xfId="3" applyFont="1" applyBorder="1" applyAlignment="1">
      <alignment horizontal="center" vertical="top" wrapText="1"/>
    </xf>
    <xf numFmtId="167" fontId="45" fillId="6" borderId="101" xfId="11" applyNumberFormat="1" applyFont="1" applyFill="1" applyBorder="1" applyAlignment="1">
      <alignment horizontal="center" vertical="top" wrapText="1"/>
    </xf>
    <xf numFmtId="0" fontId="39" fillId="0" borderId="37" xfId="3" applyFont="1" applyBorder="1" applyAlignment="1">
      <alignment horizontal="center" vertical="top" wrapText="1"/>
    </xf>
    <xf numFmtId="0" fontId="18" fillId="0" borderId="39" xfId="3" applyFont="1" applyBorder="1" applyAlignment="1">
      <alignment horizontal="center" vertical="top" wrapText="1"/>
    </xf>
    <xf numFmtId="167" fontId="18" fillId="0" borderId="41" xfId="3" applyNumberFormat="1" applyFont="1" applyBorder="1" applyAlignment="1">
      <alignment horizontal="right" vertical="top"/>
    </xf>
    <xf numFmtId="0" fontId="18" fillId="0" borderId="61" xfId="4" applyFont="1" applyBorder="1" applyAlignment="1">
      <alignment horizontal="center" vertical="top" wrapText="1"/>
    </xf>
    <xf numFmtId="167" fontId="32" fillId="0" borderId="37" xfId="4" applyNumberFormat="1" applyFont="1" applyBorder="1" applyAlignment="1">
      <alignment vertical="top" wrapText="1"/>
    </xf>
    <xf numFmtId="0" fontId="18" fillId="0" borderId="45" xfId="15" applyFont="1" applyBorder="1" applyAlignment="1">
      <alignment horizontal="left" vertical="top" wrapText="1" indent="1"/>
    </xf>
    <xf numFmtId="0" fontId="32" fillId="6" borderId="0" xfId="4" applyFont="1" applyFill="1" applyAlignment="1">
      <alignment horizontal="center"/>
    </xf>
    <xf numFmtId="1" fontId="18" fillId="0" borderId="34" xfId="5" applyNumberFormat="1" applyFont="1" applyBorder="1" applyAlignment="1">
      <alignment horizontal="center" vertical="top"/>
    </xf>
    <xf numFmtId="0" fontId="27" fillId="8" borderId="8" xfId="3" applyFont="1" applyFill="1" applyBorder="1" applyAlignment="1">
      <alignment horizontal="center" vertical="top" wrapText="1"/>
    </xf>
    <xf numFmtId="0" fontId="27" fillId="3" borderId="95" xfId="3" applyFont="1" applyFill="1" applyBorder="1" applyAlignment="1">
      <alignment horizontal="center" vertical="top" wrapText="1"/>
    </xf>
    <xf numFmtId="2" fontId="18" fillId="0" borderId="30" xfId="3" applyNumberFormat="1" applyFont="1" applyBorder="1" applyAlignment="1">
      <alignment horizontal="center" vertical="top"/>
    </xf>
    <xf numFmtId="2" fontId="32" fillId="0" borderId="48" xfId="8" applyNumberFormat="1" applyFont="1" applyBorder="1" applyAlignment="1">
      <alignment horizontal="center" vertical="top" wrapText="1"/>
    </xf>
    <xf numFmtId="2" fontId="32" fillId="0" borderId="36" xfId="8" applyNumberFormat="1" applyFont="1" applyBorder="1" applyAlignment="1">
      <alignment horizontal="center" vertical="top" wrapText="1"/>
    </xf>
    <xf numFmtId="0" fontId="21" fillId="0" borderId="0" xfId="10" applyFont="1" applyAlignment="1">
      <alignment horizontal="center" vertical="top" wrapText="1"/>
    </xf>
    <xf numFmtId="0" fontId="39" fillId="0" borderId="0" xfId="10" applyFont="1" applyAlignment="1">
      <alignment horizontal="center" vertical="top" wrapText="1"/>
    </xf>
    <xf numFmtId="0" fontId="21" fillId="10" borderId="0" xfId="10" applyFont="1" applyFill="1" applyAlignment="1">
      <alignment horizontal="center" vertical="top" wrapText="1"/>
    </xf>
    <xf numFmtId="0" fontId="32" fillId="0" borderId="0" xfId="3" applyFont="1" applyAlignment="1">
      <alignment horizontal="center" vertical="top"/>
    </xf>
    <xf numFmtId="1" fontId="18" fillId="0" borderId="57" xfId="5" applyNumberFormat="1" applyFont="1" applyBorder="1" applyAlignment="1">
      <alignment horizontal="center" vertical="top"/>
    </xf>
    <xf numFmtId="0" fontId="36" fillId="3" borderId="13" xfId="3" applyFont="1" applyFill="1" applyBorder="1"/>
    <xf numFmtId="0" fontId="18" fillId="9" borderId="13" xfId="3" applyFont="1" applyFill="1" applyBorder="1" applyAlignment="1">
      <alignment horizontal="center" vertical="top" wrapText="1"/>
    </xf>
    <xf numFmtId="2" fontId="32" fillId="0" borderId="48" xfId="3" applyNumberFormat="1" applyFont="1" applyBorder="1" applyAlignment="1">
      <alignment horizontal="center" vertical="top"/>
    </xf>
    <xf numFmtId="0" fontId="36" fillId="6" borderId="20" xfId="4" applyFont="1" applyFill="1" applyBorder="1" applyAlignment="1">
      <alignment horizontal="center" vertical="top" wrapText="1"/>
    </xf>
    <xf numFmtId="0" fontId="36" fillId="3" borderId="20" xfId="4" applyFont="1" applyFill="1" applyBorder="1" applyAlignment="1">
      <alignment horizontal="center" vertical="top" wrapText="1"/>
    </xf>
    <xf numFmtId="0" fontId="37" fillId="6" borderId="20" xfId="4" applyFont="1" applyFill="1" applyBorder="1" applyAlignment="1">
      <alignment horizontal="center" vertical="center" wrapText="1"/>
    </xf>
    <xf numFmtId="0" fontId="37" fillId="3" borderId="20" xfId="4" applyFont="1" applyFill="1" applyBorder="1" applyAlignment="1">
      <alignment horizontal="center" vertical="center" wrapText="1"/>
    </xf>
    <xf numFmtId="2" fontId="32" fillId="0" borderId="48" xfId="4" applyNumberFormat="1" applyFont="1" applyBorder="1" applyAlignment="1">
      <alignment horizontal="center" vertical="top" wrapText="1"/>
    </xf>
    <xf numFmtId="2" fontId="32" fillId="0" borderId="36" xfId="4" applyNumberFormat="1" applyFont="1" applyBorder="1" applyAlignment="1">
      <alignment horizontal="center" vertical="top" wrapText="1"/>
    </xf>
    <xf numFmtId="0" fontId="37" fillId="3" borderId="55" xfId="4" applyFont="1" applyFill="1" applyBorder="1" applyAlignment="1">
      <alignment horizontal="center" vertical="center" wrapText="1"/>
    </xf>
    <xf numFmtId="0" fontId="37" fillId="3" borderId="14" xfId="4" applyFont="1" applyFill="1" applyBorder="1" applyAlignment="1">
      <alignment horizontal="center" vertical="center" wrapText="1"/>
    </xf>
    <xf numFmtId="2" fontId="18" fillId="9" borderId="0" xfId="3" applyNumberFormat="1" applyFont="1" applyFill="1"/>
    <xf numFmtId="0" fontId="143" fillId="0" borderId="0" xfId="0" applyFont="1" applyAlignment="1">
      <alignment horizontal="center" vertical="top" wrapText="1"/>
    </xf>
    <xf numFmtId="0" fontId="144" fillId="0" borderId="0" xfId="0" applyFont="1" applyAlignment="1">
      <alignment horizontal="center" vertical="center"/>
    </xf>
    <xf numFmtId="0" fontId="18" fillId="0" borderId="0" xfId="15" applyFont="1"/>
    <xf numFmtId="0" fontId="21" fillId="0" borderId="0" xfId="15" applyFont="1" applyAlignment="1">
      <alignment vertical="center" wrapText="1"/>
    </xf>
    <xf numFmtId="0" fontId="18" fillId="0" borderId="95" xfId="15" applyFont="1" applyBorder="1" applyAlignment="1">
      <alignment horizontal="center" vertical="top"/>
    </xf>
    <xf numFmtId="0" fontId="18" fillId="0" borderId="95" xfId="557" applyFont="1" applyBorder="1" applyAlignment="1">
      <alignment vertical="top" wrapText="1"/>
    </xf>
    <xf numFmtId="0" fontId="18" fillId="0" borderId="95" xfId="557" applyFont="1" applyBorder="1" applyAlignment="1">
      <alignment horizontal="center" vertical="top"/>
    </xf>
    <xf numFmtId="0" fontId="18" fillId="0" borderId="95" xfId="557" applyFont="1" applyBorder="1" applyAlignment="1">
      <alignment horizontal="left" vertical="top"/>
    </xf>
    <xf numFmtId="0" fontId="35" fillId="0" borderId="95" xfId="557" applyFont="1" applyBorder="1" applyAlignment="1">
      <alignment vertical="top" wrapText="1"/>
    </xf>
    <xf numFmtId="0" fontId="18" fillId="0" borderId="0" xfId="15" applyFont="1" applyAlignment="1">
      <alignment wrapText="1"/>
    </xf>
    <xf numFmtId="0" fontId="32" fillId="0" borderId="95" xfId="557" applyFont="1" applyBorder="1" applyAlignment="1">
      <alignment vertical="top" wrapText="1"/>
    </xf>
    <xf numFmtId="0" fontId="32" fillId="0" borderId="95" xfId="557" applyFont="1" applyBorder="1" applyAlignment="1">
      <alignment horizontal="center" vertical="top"/>
    </xf>
    <xf numFmtId="0" fontId="32" fillId="0" borderId="95" xfId="557" applyFont="1" applyBorder="1" applyAlignment="1">
      <alignment horizontal="left" vertical="top"/>
    </xf>
    <xf numFmtId="0" fontId="146" fillId="0" borderId="0" xfId="1012" applyFont="1"/>
    <xf numFmtId="0" fontId="31" fillId="6" borderId="95" xfId="1012" applyFont="1" applyFill="1" applyBorder="1" applyAlignment="1">
      <alignment horizontal="center" vertical="center" wrapText="1"/>
    </xf>
    <xf numFmtId="0" fontId="32" fillId="0" borderId="0" xfId="1012" applyFont="1"/>
    <xf numFmtId="0" fontId="46" fillId="0" borderId="95" xfId="1012" applyFont="1" applyBorder="1" applyAlignment="1">
      <alignment horizontal="center" vertical="top"/>
    </xf>
    <xf numFmtId="0" fontId="146" fillId="0" borderId="0" xfId="1012" applyFont="1" applyAlignment="1">
      <alignment horizontal="center" vertical="top"/>
    </xf>
    <xf numFmtId="0" fontId="32" fillId="0" borderId="0" xfId="1012" applyFont="1" applyAlignment="1">
      <alignment horizontal="center" vertical="top"/>
    </xf>
    <xf numFmtId="0" fontId="6" fillId="0" borderId="0" xfId="1012"/>
    <xf numFmtId="0" fontId="6" fillId="8" borderId="0" xfId="1012" applyFill="1"/>
    <xf numFmtId="0" fontId="134" fillId="0" borderId="1" xfId="1012" applyFont="1" applyBorder="1" applyAlignment="1">
      <alignment horizontal="center" vertical="top" wrapText="1"/>
    </xf>
    <xf numFmtId="0" fontId="31" fillId="6" borderId="99" xfId="1012" applyFont="1" applyFill="1" applyBorder="1" applyAlignment="1">
      <alignment horizontal="center" vertical="center" wrapText="1"/>
    </xf>
    <xf numFmtId="0" fontId="151" fillId="0" borderId="0" xfId="1012" applyFont="1" applyAlignment="1">
      <alignment vertical="center"/>
    </xf>
    <xf numFmtId="0" fontId="37" fillId="0" borderId="0" xfId="1012" applyFont="1" applyAlignment="1">
      <alignment horizontal="center" vertical="top"/>
    </xf>
    <xf numFmtId="0" fontId="32" fillId="0" borderId="0" xfId="1012" applyFont="1" applyAlignment="1">
      <alignment horizontal="center" vertical="top" wrapText="1"/>
    </xf>
    <xf numFmtId="165" fontId="32" fillId="0" borderId="0" xfId="1011" applyFont="1" applyAlignment="1">
      <alignment horizontal="center" vertical="top"/>
    </xf>
    <xf numFmtId="165" fontId="31" fillId="6" borderId="99" xfId="1011" applyFont="1" applyFill="1" applyBorder="1" applyAlignment="1">
      <alignment horizontal="center" vertical="top" wrapText="1"/>
    </xf>
    <xf numFmtId="0" fontId="31" fillId="6" borderId="8" xfId="1012" applyFont="1" applyFill="1" applyBorder="1" applyAlignment="1">
      <alignment horizontal="center" vertical="top" wrapText="1"/>
    </xf>
    <xf numFmtId="0" fontId="31" fillId="0" borderId="14" xfId="1012" applyFont="1" applyBorder="1" applyAlignment="1">
      <alignment horizontal="center" vertical="top"/>
    </xf>
    <xf numFmtId="0" fontId="31" fillId="0" borderId="8" xfId="1012" applyFont="1" applyBorder="1" applyAlignment="1">
      <alignment horizontal="center" vertical="top" wrapText="1"/>
    </xf>
    <xf numFmtId="0" fontId="31" fillId="0" borderId="7" xfId="1012" applyFont="1" applyBorder="1" applyAlignment="1">
      <alignment horizontal="center" vertical="top" wrapText="1"/>
    </xf>
    <xf numFmtId="165" fontId="31" fillId="0" borderId="96" xfId="1011" applyFont="1" applyFill="1" applyBorder="1" applyAlignment="1">
      <alignment horizontal="center" vertical="top" wrapText="1"/>
    </xf>
    <xf numFmtId="165" fontId="31" fillId="0" borderId="108" xfId="1011" applyFont="1" applyFill="1" applyBorder="1" applyAlignment="1">
      <alignment horizontal="center" vertical="top" wrapText="1"/>
    </xf>
    <xf numFmtId="0" fontId="31" fillId="0" borderId="107" xfId="1012" applyFont="1" applyBorder="1" applyAlignment="1">
      <alignment horizontal="center" vertical="top" wrapText="1"/>
    </xf>
    <xf numFmtId="165" fontId="31" fillId="0" borderId="11" xfId="1011" applyFont="1" applyFill="1" applyBorder="1" applyAlignment="1">
      <alignment horizontal="center" vertical="top" wrapText="1"/>
    </xf>
    <xf numFmtId="0" fontId="31" fillId="0" borderId="14" xfId="1012" applyFont="1" applyBorder="1" applyAlignment="1">
      <alignment horizontal="center" vertical="top" wrapText="1"/>
    </xf>
    <xf numFmtId="0" fontId="31" fillId="0" borderId="109" xfId="1012" applyFont="1" applyBorder="1" applyAlignment="1">
      <alignment horizontal="center" vertical="top" wrapText="1"/>
    </xf>
    <xf numFmtId="0" fontId="46" fillId="0" borderId="14" xfId="1012" applyFont="1" applyBorder="1" applyAlignment="1">
      <alignment horizontal="center" vertical="top" wrapText="1"/>
    </xf>
    <xf numFmtId="0" fontId="46" fillId="0" borderId="14" xfId="1012" applyFont="1" applyBorder="1" applyAlignment="1">
      <alignment horizontal="left" vertical="top" wrapText="1"/>
    </xf>
    <xf numFmtId="0" fontId="46" fillId="0" borderId="8" xfId="1012" applyFont="1" applyBorder="1" applyAlignment="1">
      <alignment vertical="top" wrapText="1"/>
    </xf>
    <xf numFmtId="0" fontId="46" fillId="0" borderId="7" xfId="1012" applyFont="1" applyBorder="1" applyAlignment="1">
      <alignment horizontal="left" vertical="top" wrapText="1"/>
    </xf>
    <xf numFmtId="165" fontId="46" fillId="0" borderId="96" xfId="1011" applyFont="1" applyBorder="1" applyAlignment="1">
      <alignment horizontal="left" vertical="top" wrapText="1"/>
    </xf>
    <xf numFmtId="165" fontId="46" fillId="0" borderId="108" xfId="1011" applyFont="1" applyBorder="1" applyAlignment="1">
      <alignment horizontal="left" vertical="top" wrapText="1"/>
    </xf>
    <xf numFmtId="14" fontId="46" fillId="0" borderId="107" xfId="1012" applyNumberFormat="1" applyFont="1" applyBorder="1" applyAlignment="1">
      <alignment horizontal="left" vertical="top" wrapText="1"/>
    </xf>
    <xf numFmtId="165" fontId="46" fillId="0" borderId="11" xfId="1011" applyFont="1" applyBorder="1" applyAlignment="1">
      <alignment horizontal="left" vertical="top" wrapText="1"/>
    </xf>
    <xf numFmtId="0" fontId="46" fillId="0" borderId="109" xfId="1012" applyFont="1" applyBorder="1" applyAlignment="1">
      <alignment horizontal="left" vertical="top" wrapText="1"/>
    </xf>
    <xf numFmtId="0" fontId="6" fillId="0" borderId="0" xfId="1012" applyAlignment="1">
      <alignment horizontal="left" wrapText="1"/>
    </xf>
    <xf numFmtId="0" fontId="6" fillId="0" borderId="0" xfId="1012" applyAlignment="1">
      <alignment horizontal="left" vertical="center" wrapText="1"/>
    </xf>
    <xf numFmtId="0" fontId="46" fillId="0" borderId="8" xfId="1012" applyFont="1" applyBorder="1" applyAlignment="1">
      <alignment horizontal="center" vertical="top" wrapText="1"/>
    </xf>
    <xf numFmtId="0" fontId="46" fillId="0" borderId="8" xfId="1012" applyFont="1" applyBorder="1" applyAlignment="1">
      <alignment horizontal="left" vertical="top" wrapText="1"/>
    </xf>
    <xf numFmtId="0" fontId="46" fillId="0" borderId="96" xfId="1012" applyFont="1" applyBorder="1" applyAlignment="1">
      <alignment horizontal="left" vertical="top" wrapText="1"/>
    </xf>
    <xf numFmtId="165" fontId="46" fillId="0" borderId="110" xfId="1011" applyFont="1" applyBorder="1" applyAlignment="1">
      <alignment horizontal="left" vertical="top" wrapText="1"/>
    </xf>
    <xf numFmtId="165" fontId="46" fillId="0" borderId="99" xfId="1011" applyFont="1" applyBorder="1" applyAlignment="1">
      <alignment horizontal="left" vertical="top" wrapText="1"/>
    </xf>
    <xf numFmtId="14" fontId="46" fillId="0" borderId="104" xfId="1012" applyNumberFormat="1" applyFont="1" applyBorder="1" applyAlignment="1">
      <alignment horizontal="left" vertical="top" wrapText="1"/>
    </xf>
    <xf numFmtId="0" fontId="46" fillId="0" borderId="105" xfId="1012" applyFont="1" applyBorder="1" applyAlignment="1">
      <alignment horizontal="left" vertical="top" wrapText="1"/>
    </xf>
    <xf numFmtId="0" fontId="46" fillId="0" borderId="8" xfId="1012" applyFont="1" applyBorder="1" applyAlignment="1">
      <alignment horizontal="center" vertical="top"/>
    </xf>
    <xf numFmtId="0" fontId="153" fillId="0" borderId="8" xfId="1012" applyFont="1" applyBorder="1" applyAlignment="1">
      <alignment vertical="top" wrapText="1"/>
    </xf>
    <xf numFmtId="0" fontId="46" fillId="0" borderId="8" xfId="1012" applyFont="1" applyBorder="1" applyAlignment="1">
      <alignment vertical="top"/>
    </xf>
    <xf numFmtId="165" fontId="46" fillId="0" borderId="110" xfId="1011" applyFont="1" applyBorder="1" applyAlignment="1">
      <alignment horizontal="center" vertical="top"/>
    </xf>
    <xf numFmtId="165" fontId="46" fillId="0" borderId="99" xfId="1011" applyFont="1" applyBorder="1" applyAlignment="1">
      <alignment vertical="top"/>
    </xf>
    <xf numFmtId="14" fontId="46" fillId="0" borderId="104" xfId="1012" applyNumberFormat="1" applyFont="1" applyBorder="1" applyAlignment="1">
      <alignment horizontal="left" vertical="top"/>
    </xf>
    <xf numFmtId="0" fontId="46" fillId="0" borderId="0" xfId="1012" applyFont="1" applyAlignment="1">
      <alignment vertical="center"/>
    </xf>
    <xf numFmtId="0" fontId="46" fillId="0" borderId="104" xfId="1012" applyFont="1" applyBorder="1" applyAlignment="1">
      <alignment horizontal="left" vertical="top"/>
    </xf>
    <xf numFmtId="165" fontId="46" fillId="0" borderId="110" xfId="1011" applyFont="1" applyBorder="1" applyAlignment="1">
      <alignment horizontal="right" vertical="top"/>
    </xf>
    <xf numFmtId="165" fontId="46" fillId="0" borderId="99" xfId="1011" applyFont="1" applyBorder="1" applyAlignment="1">
      <alignment horizontal="right" vertical="top"/>
    </xf>
    <xf numFmtId="0" fontId="46" fillId="0" borderId="14" xfId="1012" applyFont="1" applyBorder="1" applyAlignment="1">
      <alignment vertical="top" wrapText="1"/>
    </xf>
    <xf numFmtId="14" fontId="46" fillId="0" borderId="104" xfId="1012" applyNumberFormat="1" applyFont="1" applyBorder="1" applyAlignment="1">
      <alignment vertical="top"/>
    </xf>
    <xf numFmtId="0" fontId="46" fillId="0" borderId="0" xfId="1012" applyFont="1"/>
    <xf numFmtId="0" fontId="46" fillId="0" borderId="0" xfId="1012" applyFont="1" applyAlignment="1">
      <alignment horizontal="left" vertical="center"/>
    </xf>
    <xf numFmtId="0" fontId="154" fillId="0" borderId="0" xfId="1012" applyFont="1" applyAlignment="1">
      <alignment horizontal="left" vertical="center"/>
    </xf>
    <xf numFmtId="0" fontId="154" fillId="0" borderId="0" xfId="1012" applyFont="1"/>
    <xf numFmtId="0" fontId="6" fillId="0" borderId="0" xfId="1012" applyAlignment="1">
      <alignment horizontal="center" vertical="top"/>
    </xf>
    <xf numFmtId="0" fontId="6" fillId="0" borderId="0" xfId="1012" applyAlignment="1">
      <alignment vertical="top" wrapText="1"/>
    </xf>
    <xf numFmtId="0" fontId="6" fillId="0" borderId="0" xfId="1012" applyAlignment="1">
      <alignment vertical="top"/>
    </xf>
    <xf numFmtId="165" fontId="6" fillId="0" borderId="0" xfId="1011" applyFont="1" applyAlignment="1">
      <alignment horizontal="center" vertical="top"/>
    </xf>
    <xf numFmtId="165" fontId="6" fillId="0" borderId="0" xfId="1011" applyFont="1" applyAlignment="1">
      <alignment vertical="top"/>
    </xf>
    <xf numFmtId="0" fontId="19" fillId="6" borderId="8" xfId="0" applyFont="1" applyFill="1" applyBorder="1" applyAlignment="1">
      <alignment horizontal="center" vertical="center"/>
    </xf>
    <xf numFmtId="0" fontId="19" fillId="6" borderId="8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8" fillId="0" borderId="8" xfId="0" applyFont="1" applyBorder="1"/>
    <xf numFmtId="0" fontId="26" fillId="0" borderId="8" xfId="0" applyFont="1" applyBorder="1" applyAlignment="1">
      <alignment horizontal="center" vertical="center"/>
    </xf>
    <xf numFmtId="2" fontId="32" fillId="0" borderId="0" xfId="3" applyNumberFormat="1" applyFont="1" applyAlignment="1">
      <alignment vertical="top"/>
    </xf>
    <xf numFmtId="2" fontId="32" fillId="0" borderId="58" xfId="4" applyNumberFormat="1" applyFont="1" applyBorder="1" applyAlignment="1">
      <alignment horizontal="right" vertical="top" wrapText="1"/>
    </xf>
    <xf numFmtId="0" fontId="47" fillId="0" borderId="14" xfId="1" applyFont="1" applyBorder="1" applyAlignment="1">
      <alignment horizontal="center" vertical="top"/>
    </xf>
    <xf numFmtId="168" fontId="47" fillId="0" borderId="11" xfId="997" applyNumberFormat="1" applyFont="1" applyFill="1" applyBorder="1" applyAlignment="1">
      <alignment horizontal="center" vertical="top" wrapText="1"/>
    </xf>
    <xf numFmtId="165" fontId="47" fillId="0" borderId="14" xfId="997" applyFont="1" applyFill="1" applyBorder="1" applyAlignment="1">
      <alignment horizontal="center" vertical="top" wrapText="1"/>
    </xf>
    <xf numFmtId="1" fontId="47" fillId="0" borderId="14" xfId="2" applyNumberFormat="1" applyFont="1" applyFill="1" applyBorder="1" applyAlignment="1">
      <alignment horizontal="center" vertical="top" wrapText="1"/>
    </xf>
    <xf numFmtId="2" fontId="47" fillId="0" borderId="14" xfId="2" applyNumberFormat="1" applyFont="1" applyFill="1" applyBorder="1" applyAlignment="1">
      <alignment horizontal="center" vertical="top" wrapText="1"/>
    </xf>
    <xf numFmtId="1" fontId="47" fillId="0" borderId="11" xfId="997" applyNumberFormat="1" applyFont="1" applyFill="1" applyBorder="1" applyAlignment="1">
      <alignment horizontal="center" vertical="top" wrapText="1"/>
    </xf>
    <xf numFmtId="0" fontId="47" fillId="0" borderId="7" xfId="997" applyNumberFormat="1" applyFont="1" applyFill="1" applyBorder="1" applyAlignment="1">
      <alignment horizontal="center" vertical="top" wrapText="1"/>
    </xf>
    <xf numFmtId="2" fontId="47" fillId="0" borderId="16" xfId="1" applyNumberFormat="1" applyFont="1" applyBorder="1" applyAlignment="1">
      <alignment horizontal="center" vertical="top" wrapText="1"/>
    </xf>
    <xf numFmtId="2" fontId="47" fillId="0" borderId="17" xfId="1" applyNumberFormat="1" applyFont="1" applyBorder="1" applyAlignment="1">
      <alignment horizontal="center" vertical="top"/>
    </xf>
    <xf numFmtId="1" fontId="35" fillId="9" borderId="14" xfId="3" applyNumberFormat="1" applyFont="1" applyFill="1" applyBorder="1" applyAlignment="1">
      <alignment horizontal="center" vertical="top"/>
    </xf>
    <xf numFmtId="2" fontId="32" fillId="0" borderId="45" xfId="4" applyNumberFormat="1" applyFont="1" applyBorder="1" applyAlignment="1">
      <alignment horizontal="right" vertical="top" wrapText="1"/>
    </xf>
    <xf numFmtId="2" fontId="18" fillId="0" borderId="6" xfId="11" applyNumberFormat="1" applyFont="1" applyBorder="1" applyAlignment="1">
      <alignment horizontal="center" vertical="top" wrapText="1"/>
    </xf>
    <xf numFmtId="165" fontId="18" fillId="0" borderId="36" xfId="11" applyNumberFormat="1" applyFont="1" applyBorder="1" applyAlignment="1">
      <alignment horizontal="center" vertical="top" wrapText="1"/>
    </xf>
    <xf numFmtId="165" fontId="18" fillId="0" borderId="48" xfId="11" applyNumberFormat="1" applyFont="1" applyBorder="1" applyAlignment="1">
      <alignment horizontal="center" vertical="top" wrapText="1"/>
    </xf>
    <xf numFmtId="165" fontId="18" fillId="0" borderId="52" xfId="11" applyNumberFormat="1" applyFont="1" applyBorder="1" applyAlignment="1">
      <alignment horizontal="center" vertical="top" wrapText="1"/>
    </xf>
    <xf numFmtId="165" fontId="18" fillId="0" borderId="30" xfId="11" applyNumberFormat="1" applyFont="1" applyBorder="1" applyAlignment="1">
      <alignment horizontal="center" vertical="top" wrapText="1"/>
    </xf>
    <xf numFmtId="165" fontId="18" fillId="0" borderId="6" xfId="11" applyNumberFormat="1" applyFont="1" applyBorder="1" applyAlignment="1">
      <alignment horizontal="center" vertical="top" wrapText="1"/>
    </xf>
    <xf numFmtId="2" fontId="39" fillId="0" borderId="48" xfId="3" applyNumberFormat="1" applyFont="1" applyBorder="1" applyAlignment="1">
      <alignment horizontal="center" vertical="top" wrapText="1"/>
    </xf>
    <xf numFmtId="2" fontId="36" fillId="8" borderId="8" xfId="3" applyNumberFormat="1" applyFont="1" applyFill="1" applyBorder="1" applyAlignment="1">
      <alignment horizontal="center" vertical="top"/>
    </xf>
    <xf numFmtId="2" fontId="36" fillId="3" borderId="8" xfId="3" applyNumberFormat="1" applyFont="1" applyFill="1" applyBorder="1" applyAlignment="1">
      <alignment horizontal="center" vertical="top"/>
    </xf>
    <xf numFmtId="2" fontId="27" fillId="8" borderId="8" xfId="3" applyNumberFormat="1" applyFont="1" applyFill="1" applyBorder="1" applyAlignment="1">
      <alignment horizontal="center" vertical="top"/>
    </xf>
    <xf numFmtId="2" fontId="27" fillId="3" borderId="95" xfId="3" applyNumberFormat="1" applyFont="1" applyFill="1" applyBorder="1" applyAlignment="1">
      <alignment horizontal="center" vertical="top"/>
    </xf>
    <xf numFmtId="2" fontId="18" fillId="0" borderId="65" xfId="11" applyNumberFormat="1" applyFont="1" applyBorder="1" applyAlignment="1">
      <alignment horizontal="center" vertical="top" wrapText="1"/>
    </xf>
    <xf numFmtId="0" fontId="18" fillId="0" borderId="65" xfId="11" applyFont="1" applyBorder="1" applyAlignment="1">
      <alignment horizontal="center" vertical="top" wrapText="1"/>
    </xf>
    <xf numFmtId="165" fontId="18" fillId="0" borderId="40" xfId="11" applyNumberFormat="1" applyFont="1" applyBorder="1" applyAlignment="1">
      <alignment horizontal="center" vertical="top" wrapText="1"/>
    </xf>
    <xf numFmtId="165" fontId="18" fillId="0" borderId="57" xfId="11" applyNumberFormat="1" applyFont="1" applyBorder="1" applyAlignment="1">
      <alignment horizontal="center" vertical="top" wrapText="1"/>
    </xf>
    <xf numFmtId="165" fontId="18" fillId="0" borderId="112" xfId="11" applyNumberFormat="1" applyFont="1" applyBorder="1" applyAlignment="1">
      <alignment horizontal="center" vertical="top" wrapText="1"/>
    </xf>
    <xf numFmtId="165" fontId="18" fillId="0" borderId="34" xfId="11" applyNumberFormat="1" applyFont="1" applyBorder="1" applyAlignment="1">
      <alignment horizontal="center" vertical="top" wrapText="1"/>
    </xf>
    <xf numFmtId="165" fontId="18" fillId="0" borderId="65" xfId="11" applyNumberFormat="1" applyFont="1" applyBorder="1" applyAlignment="1">
      <alignment horizontal="center" vertical="top" wrapText="1"/>
    </xf>
    <xf numFmtId="0" fontId="45" fillId="6" borderId="113" xfId="11" applyFont="1" applyFill="1" applyBorder="1" applyAlignment="1">
      <alignment horizontal="center" vertical="top" wrapText="1"/>
    </xf>
    <xf numFmtId="0" fontId="18" fillId="0" borderId="14" xfId="5" applyFont="1" applyBorder="1" applyAlignment="1">
      <alignment horizontal="left" vertical="top" wrapText="1"/>
    </xf>
    <xf numFmtId="2" fontId="39" fillId="0" borderId="30" xfId="3" applyNumberFormat="1" applyFont="1" applyBorder="1" applyAlignment="1">
      <alignment horizontal="center" vertical="top" wrapText="1"/>
    </xf>
    <xf numFmtId="0" fontId="18" fillId="58" borderId="7" xfId="5" applyFont="1" applyFill="1" applyBorder="1" applyAlignment="1">
      <alignment horizontal="left" vertical="top" wrapText="1"/>
    </xf>
    <xf numFmtId="0" fontId="18" fillId="0" borderId="14" xfId="3" applyFont="1" applyBorder="1" applyAlignment="1">
      <alignment horizontal="center" vertical="top" wrapText="1"/>
    </xf>
    <xf numFmtId="0" fontId="18" fillId="0" borderId="1" xfId="11" applyFont="1" applyBorder="1" applyAlignment="1">
      <alignment horizontal="center" vertical="top" wrapText="1"/>
    </xf>
    <xf numFmtId="165" fontId="18" fillId="0" borderId="11" xfId="11" applyNumberFormat="1" applyFont="1" applyBorder="1" applyAlignment="1">
      <alignment horizontal="center" vertical="top" wrapText="1"/>
    </xf>
    <xf numFmtId="165" fontId="18" fillId="0" borderId="14" xfId="11" applyNumberFormat="1" applyFont="1" applyBorder="1" applyAlignment="1">
      <alignment horizontal="center" vertical="top" wrapText="1"/>
    </xf>
    <xf numFmtId="0" fontId="18" fillId="0" borderId="32" xfId="6" applyFont="1" applyBorder="1" applyAlignment="1">
      <alignment horizontal="left" vertical="top" wrapText="1"/>
    </xf>
    <xf numFmtId="0" fontId="18" fillId="0" borderId="34" xfId="11" applyFont="1" applyBorder="1" applyAlignment="1">
      <alignment horizontal="center" vertical="top" wrapText="1"/>
    </xf>
    <xf numFmtId="0" fontId="18" fillId="0" borderId="30" xfId="11" applyFont="1" applyBorder="1" applyAlignment="1">
      <alignment horizontal="center" vertical="top" wrapText="1"/>
    </xf>
    <xf numFmtId="1" fontId="18" fillId="0" borderId="40" xfId="5" applyNumberFormat="1" applyFont="1" applyBorder="1" applyAlignment="1">
      <alignment horizontal="center" vertical="top"/>
    </xf>
    <xf numFmtId="0" fontId="39" fillId="58" borderId="37" xfId="3" applyFont="1" applyFill="1" applyBorder="1" applyAlignment="1">
      <alignment horizontal="center" vertical="top" wrapText="1"/>
    </xf>
    <xf numFmtId="0" fontId="18" fillId="58" borderId="39" xfId="3" applyFont="1" applyFill="1" applyBorder="1" applyAlignment="1">
      <alignment horizontal="center" vertical="top" wrapText="1"/>
    </xf>
    <xf numFmtId="2" fontId="32" fillId="58" borderId="36" xfId="3" applyNumberFormat="1" applyFont="1" applyFill="1" applyBorder="1" applyAlignment="1">
      <alignment horizontal="center" vertical="top"/>
    </xf>
    <xf numFmtId="167" fontId="18" fillId="58" borderId="41" xfId="3" applyNumberFormat="1" applyFont="1" applyFill="1" applyBorder="1" applyAlignment="1">
      <alignment horizontal="right" vertical="top"/>
    </xf>
    <xf numFmtId="0" fontId="46" fillId="0" borderId="7" xfId="998" applyFont="1" applyBorder="1" applyAlignment="1">
      <alignment horizontal="center" vertical="top"/>
    </xf>
    <xf numFmtId="0" fontId="46" fillId="0" borderId="95" xfId="998" applyFont="1" applyBorder="1" applyAlignment="1">
      <alignment vertical="top"/>
    </xf>
    <xf numFmtId="0" fontId="46" fillId="0" borderId="14" xfId="998" applyFont="1" applyBorder="1" applyAlignment="1">
      <alignment horizontal="center" vertical="top"/>
    </xf>
    <xf numFmtId="0" fontId="46" fillId="0" borderId="14" xfId="998" applyFont="1" applyBorder="1" applyAlignment="1">
      <alignment horizontal="center" vertical="top" wrapText="1"/>
    </xf>
    <xf numFmtId="0" fontId="46" fillId="0" borderId="14" xfId="998" applyFont="1" applyBorder="1" applyAlignment="1">
      <alignment horizontal="left" vertical="top" wrapText="1"/>
    </xf>
    <xf numFmtId="0" fontId="146" fillId="0" borderId="0" xfId="998" applyFont="1"/>
    <xf numFmtId="0" fontId="46" fillId="0" borderId="96" xfId="998" applyFont="1" applyBorder="1" applyAlignment="1">
      <alignment horizontal="center" vertical="top"/>
    </xf>
    <xf numFmtId="0" fontId="46" fillId="0" borderId="95" xfId="998" applyFont="1" applyBorder="1" applyAlignment="1">
      <alignment horizontal="center" vertical="top" wrapText="1"/>
    </xf>
    <xf numFmtId="0" fontId="155" fillId="0" borderId="95" xfId="0" applyFont="1" applyBorder="1" applyAlignment="1">
      <alignment horizontal="left" vertical="top" wrapText="1"/>
    </xf>
    <xf numFmtId="0" fontId="155" fillId="0" borderId="99" xfId="0" applyFont="1" applyBorder="1" applyAlignment="1">
      <alignment horizontal="left" wrapText="1"/>
    </xf>
    <xf numFmtId="0" fontId="46" fillId="0" borderId="11" xfId="1012" applyFont="1" applyBorder="1" applyAlignment="1">
      <alignment horizontal="left" vertical="top" wrapText="1"/>
    </xf>
    <xf numFmtId="0" fontId="46" fillId="0" borderId="6" xfId="1012" applyFont="1" applyBorder="1" applyAlignment="1">
      <alignment vertical="top" wrapText="1"/>
    </xf>
    <xf numFmtId="0" fontId="46" fillId="0" borderId="65" xfId="1012" applyFont="1" applyBorder="1" applyAlignment="1">
      <alignment horizontal="left" vertical="top" wrapText="1"/>
    </xf>
    <xf numFmtId="0" fontId="46" fillId="0" borderId="101" xfId="1012" applyFont="1" applyBorder="1" applyAlignment="1">
      <alignment vertical="top"/>
    </xf>
    <xf numFmtId="165" fontId="46" fillId="0" borderId="94" xfId="1011" applyFont="1" applyBorder="1" applyAlignment="1">
      <alignment horizontal="center" vertical="top"/>
    </xf>
    <xf numFmtId="165" fontId="46" fillId="0" borderId="101" xfId="1011" applyFont="1" applyBorder="1" applyAlignment="1">
      <alignment vertical="top"/>
    </xf>
    <xf numFmtId="14" fontId="46" fillId="0" borderId="119" xfId="1012" applyNumberFormat="1" applyFont="1" applyBorder="1" applyAlignment="1">
      <alignment vertical="top"/>
    </xf>
    <xf numFmtId="0" fontId="46" fillId="0" borderId="95" xfId="1012" applyFont="1" applyBorder="1" applyAlignment="1">
      <alignment vertical="top"/>
    </xf>
    <xf numFmtId="0" fontId="156" fillId="0" borderId="95" xfId="0" applyFont="1" applyBorder="1" applyAlignment="1">
      <alignment horizontal="left" vertical="top" wrapText="1"/>
    </xf>
    <xf numFmtId="0" fontId="156" fillId="0" borderId="99" xfId="0" applyFont="1" applyBorder="1" applyAlignment="1">
      <alignment horizontal="left" vertical="top" wrapText="1"/>
    </xf>
    <xf numFmtId="0" fontId="156" fillId="0" borderId="99" xfId="0" applyFont="1" applyBorder="1"/>
    <xf numFmtId="0" fontId="156" fillId="0" borderId="96" xfId="0" applyFont="1" applyBorder="1" applyAlignment="1">
      <alignment vertical="top"/>
    </xf>
    <xf numFmtId="0" fontId="156" fillId="0" borderId="103" xfId="0" applyFont="1" applyBorder="1" applyAlignment="1">
      <alignment vertical="top"/>
    </xf>
    <xf numFmtId="14" fontId="156" fillId="0" borderId="120" xfId="0" applyNumberFormat="1" applyFont="1" applyBorder="1" applyAlignment="1">
      <alignment vertical="top"/>
    </xf>
    <xf numFmtId="0" fontId="156" fillId="0" borderId="99" xfId="0" applyFont="1" applyBorder="1" applyAlignment="1">
      <alignment vertical="top"/>
    </xf>
    <xf numFmtId="0" fontId="157" fillId="0" borderId="121" xfId="1006" applyFont="1" applyBorder="1" applyAlignment="1">
      <alignment horizontal="left" vertical="top"/>
    </xf>
    <xf numFmtId="0" fontId="32" fillId="0" borderId="121" xfId="1006" applyFont="1" applyBorder="1" applyAlignment="1">
      <alignment horizontal="center" vertical="top"/>
    </xf>
    <xf numFmtId="0" fontId="32" fillId="0" borderId="0" xfId="1006" applyFont="1"/>
    <xf numFmtId="0" fontId="32" fillId="0" borderId="122" xfId="1006" applyFont="1" applyBorder="1" applyAlignment="1">
      <alignment horizontal="center" vertical="top"/>
    </xf>
    <xf numFmtId="0" fontId="32" fillId="0" borderId="122" xfId="1006" applyFont="1" applyBorder="1"/>
    <xf numFmtId="0" fontId="32" fillId="0" borderId="122" xfId="1006" applyFont="1" applyBorder="1" applyAlignment="1">
      <alignment horizontal="left" vertical="top"/>
    </xf>
    <xf numFmtId="0" fontId="32" fillId="0" borderId="0" xfId="1006" applyFont="1" applyAlignment="1">
      <alignment horizontal="left" vertical="top"/>
    </xf>
    <xf numFmtId="0" fontId="32" fillId="0" borderId="121" xfId="1006" applyFont="1" applyBorder="1" applyAlignment="1">
      <alignment horizontal="left" vertical="top"/>
    </xf>
    <xf numFmtId="0" fontId="32" fillId="0" borderId="0" xfId="998" applyFont="1"/>
    <xf numFmtId="0" fontId="155" fillId="0" borderId="95" xfId="0" applyFont="1" applyBorder="1" applyAlignment="1">
      <alignment horizontal="center" vertical="top"/>
    </xf>
    <xf numFmtId="0" fontId="155" fillId="0" borderId="99" xfId="0" applyFont="1" applyBorder="1" applyAlignment="1">
      <alignment horizontal="left" vertical="top"/>
    </xf>
    <xf numFmtId="0" fontId="155" fillId="0" borderId="95" xfId="0" applyFont="1" applyBorder="1" applyAlignment="1">
      <alignment horizontal="left" vertical="top"/>
    </xf>
    <xf numFmtId="0" fontId="155" fillId="0" borderId="99" xfId="0" applyFont="1" applyBorder="1"/>
    <xf numFmtId="0" fontId="155" fillId="0" borderId="99" xfId="0" applyFont="1" applyBorder="1" applyAlignment="1">
      <alignment vertical="top" wrapText="1"/>
    </xf>
    <xf numFmtId="0" fontId="158" fillId="0" borderId="99" xfId="0" applyFont="1" applyBorder="1" applyAlignment="1">
      <alignment horizontal="center" vertical="top"/>
    </xf>
    <xf numFmtId="0" fontId="155" fillId="0" borderId="95" xfId="0" applyFont="1" applyBorder="1" applyAlignment="1">
      <alignment vertical="top"/>
    </xf>
    <xf numFmtId="0" fontId="155" fillId="0" borderId="99" xfId="0" applyFont="1" applyBorder="1" applyAlignment="1">
      <alignment vertical="top"/>
    </xf>
    <xf numFmtId="0" fontId="159" fillId="0" borderId="0" xfId="998" applyFont="1"/>
    <xf numFmtId="0" fontId="155" fillId="0" borderId="14" xfId="0" applyFont="1" applyBorder="1" applyAlignment="1">
      <alignment horizontal="center" vertical="top"/>
    </xf>
    <xf numFmtId="0" fontId="155" fillId="0" borderId="11" xfId="0" applyFont="1" applyBorder="1" applyAlignment="1">
      <alignment horizontal="left" vertical="top"/>
    </xf>
    <xf numFmtId="0" fontId="155" fillId="0" borderId="14" xfId="0" applyFont="1" applyBorder="1" applyAlignment="1">
      <alignment horizontal="left" vertical="top" wrapText="1"/>
    </xf>
    <xf numFmtId="0" fontId="155" fillId="0" borderId="11" xfId="0" applyFont="1" applyBorder="1"/>
    <xf numFmtId="0" fontId="155" fillId="0" borderId="11" xfId="0" applyFont="1" applyBorder="1" applyAlignment="1">
      <alignment vertical="top" wrapText="1"/>
    </xf>
    <xf numFmtId="0" fontId="158" fillId="0" borderId="11" xfId="0" applyFont="1" applyBorder="1" applyAlignment="1">
      <alignment horizontal="center" vertical="top"/>
    </xf>
    <xf numFmtId="0" fontId="155" fillId="0" borderId="14" xfId="0" applyFont="1" applyBorder="1" applyAlignment="1">
      <alignment vertical="top"/>
    </xf>
    <xf numFmtId="0" fontId="155" fillId="0" borderId="11" xfId="0" applyFont="1" applyBorder="1" applyAlignment="1">
      <alignment vertical="top"/>
    </xf>
    <xf numFmtId="0" fontId="34" fillId="4" borderId="123" xfId="1006" applyFont="1" applyFill="1" applyBorder="1" applyAlignment="1">
      <alignment horizontal="left" vertical="center"/>
    </xf>
    <xf numFmtId="0" fontId="34" fillId="4" borderId="124" xfId="1006" applyFont="1" applyFill="1" applyBorder="1" applyAlignment="1">
      <alignment horizontal="center" vertical="center" wrapText="1"/>
    </xf>
    <xf numFmtId="0" fontId="34" fillId="4" borderId="124" xfId="1006" applyFont="1" applyFill="1" applyBorder="1" applyAlignment="1">
      <alignment horizontal="center" vertical="center"/>
    </xf>
    <xf numFmtId="0" fontId="34" fillId="4" borderId="125" xfId="1006" applyFont="1" applyFill="1" applyBorder="1" applyAlignment="1">
      <alignment horizontal="center" vertical="center" wrapText="1"/>
    </xf>
    <xf numFmtId="0" fontId="18" fillId="0" borderId="0" xfId="15" applyFont="1" applyAlignment="1">
      <alignment horizontal="center" vertical="top"/>
    </xf>
    <xf numFmtId="0" fontId="18" fillId="0" borderId="0" xfId="557" applyFont="1" applyAlignment="1">
      <alignment vertical="top" wrapText="1"/>
    </xf>
    <xf numFmtId="0" fontId="32" fillId="0" borderId="0" xfId="557" applyFont="1" applyAlignment="1">
      <alignment vertical="top" wrapText="1"/>
    </xf>
    <xf numFmtId="0" fontId="32" fillId="0" borderId="0" xfId="557" applyFont="1" applyAlignment="1">
      <alignment horizontal="center" vertical="top"/>
    </xf>
    <xf numFmtId="0" fontId="18" fillId="0" borderId="0" xfId="557" applyFont="1" applyAlignment="1">
      <alignment horizontal="left" vertical="top"/>
    </xf>
    <xf numFmtId="0" fontId="32" fillId="0" borderId="95" xfId="0" applyFont="1" applyBorder="1" applyAlignment="1">
      <alignment vertical="top" wrapText="1"/>
    </xf>
    <xf numFmtId="0" fontId="18" fillId="0" borderId="95" xfId="0" applyFont="1" applyBorder="1" applyAlignment="1">
      <alignment vertical="top" wrapText="1"/>
    </xf>
    <xf numFmtId="15" fontId="18" fillId="3" borderId="95" xfId="0" quotePrefix="1" applyNumberFormat="1" applyFont="1" applyFill="1" applyBorder="1" applyAlignment="1">
      <alignment horizontal="center" vertical="top"/>
    </xf>
    <xf numFmtId="0" fontId="18" fillId="0" borderId="95" xfId="0" applyFont="1" applyBorder="1" applyAlignment="1">
      <alignment horizontal="center" vertical="top"/>
    </xf>
    <xf numFmtId="17" fontId="18" fillId="3" borderId="95" xfId="0" quotePrefix="1" applyNumberFormat="1" applyFont="1" applyFill="1" applyBorder="1" applyAlignment="1">
      <alignment horizontal="center" vertical="top"/>
    </xf>
    <xf numFmtId="0" fontId="35" fillId="0" borderId="95" xfId="0" applyFont="1" applyBorder="1" applyAlignment="1">
      <alignment vertical="top" wrapText="1"/>
    </xf>
    <xf numFmtId="17" fontId="35" fillId="3" borderId="95" xfId="0" quotePrefix="1" applyNumberFormat="1" applyFont="1" applyFill="1" applyBorder="1" applyAlignment="1">
      <alignment horizontal="center" vertical="top"/>
    </xf>
    <xf numFmtId="0" fontId="35" fillId="0" borderId="95" xfId="0" applyFont="1" applyBorder="1" applyAlignment="1">
      <alignment horizontal="center" vertical="top"/>
    </xf>
    <xf numFmtId="0" fontId="18" fillId="3" borderId="95" xfId="0" quotePrefix="1" applyFont="1" applyFill="1" applyBorder="1" applyAlignment="1">
      <alignment horizontal="center" vertical="top"/>
    </xf>
    <xf numFmtId="0" fontId="18" fillId="3" borderId="95" xfId="0" applyFont="1" applyFill="1" applyBorder="1" applyAlignment="1">
      <alignment horizontal="center" vertical="top"/>
    </xf>
    <xf numFmtId="169" fontId="35" fillId="0" borderId="95" xfId="0" applyNumberFormat="1" applyFont="1" applyBorder="1" applyAlignment="1">
      <alignment horizontal="center" vertical="top"/>
    </xf>
    <xf numFmtId="0" fontId="21" fillId="5" borderId="95" xfId="15" applyFont="1" applyFill="1" applyBorder="1" applyAlignment="1">
      <alignment horizontal="center" vertical="top"/>
    </xf>
    <xf numFmtId="0" fontId="21" fillId="5" borderId="95" xfId="557" applyFont="1" applyFill="1" applyBorder="1" applyAlignment="1">
      <alignment vertical="top" wrapText="1"/>
    </xf>
    <xf numFmtId="0" fontId="37" fillId="5" borderId="95" xfId="557" applyFont="1" applyFill="1" applyBorder="1" applyAlignment="1">
      <alignment vertical="top" wrapText="1"/>
    </xf>
    <xf numFmtId="0" fontId="37" fillId="5" borderId="95" xfId="557" applyFont="1" applyFill="1" applyBorder="1" applyAlignment="1">
      <alignment horizontal="center" vertical="top"/>
    </xf>
    <xf numFmtId="0" fontId="21" fillId="5" borderId="95" xfId="557" applyFont="1" applyFill="1" applyBorder="1" applyAlignment="1">
      <alignment horizontal="left" vertical="top"/>
    </xf>
    <xf numFmtId="168" fontId="26" fillId="0" borderId="92" xfId="1" applyNumberFormat="1" applyFont="1" applyBorder="1" applyAlignment="1">
      <alignment horizontal="center" vertical="top"/>
    </xf>
    <xf numFmtId="0" fontId="26" fillId="0" borderId="92" xfId="1" applyFont="1" applyBorder="1" applyAlignment="1">
      <alignment horizontal="center" vertical="top"/>
    </xf>
    <xf numFmtId="168" fontId="26" fillId="0" borderId="92" xfId="997" applyNumberFormat="1" applyFont="1" applyFill="1" applyBorder="1" applyAlignment="1">
      <alignment horizontal="center" vertical="top" wrapText="1"/>
    </xf>
    <xf numFmtId="2" fontId="26" fillId="0" borderId="128" xfId="1" applyNumberFormat="1" applyFont="1" applyBorder="1" applyAlignment="1">
      <alignment horizontal="center" vertical="top" wrapText="1"/>
    </xf>
    <xf numFmtId="167" fontId="26" fillId="0" borderId="129" xfId="1" applyNumberFormat="1" applyFont="1" applyBorder="1" applyAlignment="1">
      <alignment horizontal="center" vertical="top"/>
    </xf>
    <xf numFmtId="2" fontId="47" fillId="0" borderId="130" xfId="1" applyNumberFormat="1" applyFont="1" applyBorder="1" applyAlignment="1">
      <alignment horizontal="center" vertical="top"/>
    </xf>
    <xf numFmtId="0" fontId="26" fillId="0" borderId="93" xfId="1" applyFont="1" applyBorder="1" applyAlignment="1">
      <alignment horizontal="center" vertical="top"/>
    </xf>
    <xf numFmtId="0" fontId="26" fillId="0" borderId="101" xfId="1" applyFont="1" applyBorder="1" applyAlignment="1">
      <alignment horizontal="center" vertical="top" wrapText="1"/>
    </xf>
    <xf numFmtId="2" fontId="26" fillId="0" borderId="101" xfId="1" applyNumberFormat="1" applyFont="1" applyBorder="1" applyAlignment="1">
      <alignment horizontal="center" vertical="top" wrapText="1"/>
    </xf>
    <xf numFmtId="2" fontId="26" fillId="0" borderId="93" xfId="1" applyNumberFormat="1" applyFont="1" applyBorder="1" applyAlignment="1">
      <alignment horizontal="center" vertical="top" wrapText="1"/>
    </xf>
    <xf numFmtId="2" fontId="26" fillId="0" borderId="100" xfId="1" applyNumberFormat="1" applyFont="1" applyBorder="1" applyAlignment="1">
      <alignment horizontal="center" vertical="top" wrapText="1"/>
    </xf>
    <xf numFmtId="2" fontId="47" fillId="0" borderId="101" xfId="1" applyNumberFormat="1" applyFont="1" applyBorder="1" applyAlignment="1">
      <alignment horizontal="center" vertical="top" wrapText="1"/>
    </xf>
    <xf numFmtId="165" fontId="26" fillId="0" borderId="92" xfId="997" applyFont="1" applyFill="1" applyBorder="1" applyAlignment="1">
      <alignment horizontal="center" vertical="top" wrapText="1"/>
    </xf>
    <xf numFmtId="0" fontId="26" fillId="0" borderId="92" xfId="997" applyNumberFormat="1" applyFont="1" applyFill="1" applyBorder="1" applyAlignment="1">
      <alignment horizontal="center" vertical="top" wrapText="1"/>
    </xf>
    <xf numFmtId="0" fontId="32" fillId="3" borderId="100" xfId="3" applyFont="1" applyFill="1" applyBorder="1"/>
    <xf numFmtId="0" fontId="32" fillId="3" borderId="93" xfId="3" applyFont="1" applyFill="1" applyBorder="1"/>
    <xf numFmtId="1" fontId="18" fillId="0" borderId="132" xfId="5" applyNumberFormat="1" applyFont="1" applyBorder="1" applyAlignment="1">
      <alignment horizontal="center" vertical="top"/>
    </xf>
    <xf numFmtId="1" fontId="18" fillId="0" borderId="133" xfId="5" applyNumberFormat="1" applyFont="1" applyBorder="1" applyAlignment="1">
      <alignment horizontal="center" vertical="top"/>
    </xf>
    <xf numFmtId="1" fontId="36" fillId="3" borderId="100" xfId="3" applyNumberFormat="1" applyFont="1" applyFill="1" applyBorder="1" applyAlignment="1">
      <alignment horizontal="center" vertical="top"/>
    </xf>
    <xf numFmtId="0" fontId="36" fillId="3" borderId="93" xfId="3" applyFont="1" applyFill="1" applyBorder="1"/>
    <xf numFmtId="1" fontId="18" fillId="0" borderId="29" xfId="5" applyNumberFormat="1" applyFont="1" applyBorder="1" applyAlignment="1">
      <alignment horizontal="center" vertical="top"/>
    </xf>
    <xf numFmtId="1" fontId="18" fillId="0" borderId="28" xfId="5" applyNumberFormat="1" applyFont="1" applyBorder="1" applyAlignment="1">
      <alignment horizontal="center" vertical="top"/>
    </xf>
    <xf numFmtId="0" fontId="27" fillId="3" borderId="20" xfId="3" applyFont="1" applyFill="1" applyBorder="1" applyAlignment="1">
      <alignment horizontal="center" vertical="center" wrapText="1"/>
    </xf>
    <xf numFmtId="0" fontId="18" fillId="9" borderId="93" xfId="5" applyFont="1" applyFill="1" applyBorder="1" applyAlignment="1">
      <alignment horizontal="center" vertical="top"/>
    </xf>
    <xf numFmtId="0" fontId="18" fillId="0" borderId="102" xfId="0" applyFont="1" applyBorder="1" applyAlignment="1">
      <alignment horizontal="left" vertical="top" wrapText="1"/>
    </xf>
    <xf numFmtId="0" fontId="39" fillId="0" borderId="134" xfId="3" applyFont="1" applyBorder="1" applyAlignment="1">
      <alignment horizontal="center" vertical="top" wrapText="1"/>
    </xf>
    <xf numFmtId="0" fontId="39" fillId="0" borderId="21" xfId="3" applyFont="1" applyBorder="1" applyAlignment="1">
      <alignment horizontal="center" vertical="top" wrapText="1"/>
    </xf>
    <xf numFmtId="2" fontId="18" fillId="0" borderId="93" xfId="3" applyNumberFormat="1" applyFont="1" applyBorder="1" applyAlignment="1">
      <alignment horizontal="center" vertical="top"/>
    </xf>
    <xf numFmtId="167" fontId="18" fillId="0" borderId="47" xfId="3" applyNumberFormat="1" applyFont="1" applyBorder="1" applyAlignment="1">
      <alignment vertical="top"/>
    </xf>
    <xf numFmtId="1" fontId="18" fillId="0" borderId="101" xfId="5" applyNumberFormat="1" applyFont="1" applyBorder="1" applyAlignment="1">
      <alignment horizontal="center" vertical="top"/>
    </xf>
    <xf numFmtId="2" fontId="26" fillId="0" borderId="127" xfId="997" applyNumberFormat="1" applyFont="1" applyFill="1" applyBorder="1" applyAlignment="1">
      <alignment horizontal="center" vertical="top" wrapText="1"/>
    </xf>
    <xf numFmtId="0" fontId="46" fillId="4" borderId="8" xfId="1012" applyFont="1" applyFill="1" applyBorder="1" applyAlignment="1">
      <alignment horizontal="center" vertical="top"/>
    </xf>
    <xf numFmtId="0" fontId="156" fillId="4" borderId="99" xfId="0" applyFont="1" applyFill="1" applyBorder="1" applyAlignment="1">
      <alignment vertical="top" wrapText="1"/>
    </xf>
    <xf numFmtId="0" fontId="156" fillId="4" borderId="6" xfId="0" applyFont="1" applyFill="1" applyBorder="1" applyAlignment="1">
      <alignment horizontal="left" vertical="top" wrapText="1"/>
    </xf>
    <xf numFmtId="0" fontId="156" fillId="4" borderId="65" xfId="0" applyFont="1" applyFill="1" applyBorder="1" applyAlignment="1">
      <alignment horizontal="left" vertical="top" wrapText="1"/>
    </xf>
    <xf numFmtId="0" fontId="156" fillId="4" borderId="65" xfId="0" applyFont="1" applyFill="1" applyBorder="1" applyAlignment="1">
      <alignment wrapText="1"/>
    </xf>
    <xf numFmtId="4" fontId="156" fillId="4" borderId="13" xfId="0" applyNumberFormat="1" applyFont="1" applyFill="1" applyBorder="1" applyAlignment="1">
      <alignment vertical="top" wrapText="1"/>
    </xf>
    <xf numFmtId="4" fontId="156" fillId="4" borderId="137" xfId="0" applyNumberFormat="1" applyFont="1" applyFill="1" applyBorder="1" applyAlignment="1">
      <alignment vertical="top" wrapText="1"/>
    </xf>
    <xf numFmtId="15" fontId="156" fillId="4" borderId="138" xfId="0" applyNumberFormat="1" applyFont="1" applyFill="1" applyBorder="1" applyAlignment="1">
      <alignment horizontal="center" vertical="top" wrapText="1"/>
    </xf>
    <xf numFmtId="4" fontId="156" fillId="4" borderId="65" xfId="0" applyNumberFormat="1" applyFont="1" applyFill="1" applyBorder="1" applyAlignment="1">
      <alignment vertical="top" wrapText="1"/>
    </xf>
    <xf numFmtId="0" fontId="156" fillId="4" borderId="95" xfId="0" applyFont="1" applyFill="1" applyBorder="1" applyAlignment="1">
      <alignment vertical="center"/>
    </xf>
    <xf numFmtId="0" fontId="156" fillId="4" borderId="139" xfId="0" applyFont="1" applyFill="1" applyBorder="1" applyAlignment="1">
      <alignment vertical="center"/>
    </xf>
    <xf numFmtId="4" fontId="156" fillId="4" borderId="99" xfId="0" applyNumberFormat="1" applyFont="1" applyFill="1" applyBorder="1" applyAlignment="1">
      <alignment vertical="center"/>
    </xf>
    <xf numFmtId="0" fontId="156" fillId="4" borderId="11" xfId="0" applyFont="1" applyFill="1" applyBorder="1" applyAlignment="1">
      <alignment vertical="top" wrapText="1"/>
    </xf>
    <xf numFmtId="0" fontId="156" fillId="4" borderId="93" xfId="0" applyFont="1" applyFill="1" applyBorder="1" applyAlignment="1">
      <alignment horizontal="left" vertical="top" wrapText="1"/>
    </xf>
    <xf numFmtId="0" fontId="156" fillId="4" borderId="101" xfId="0" applyFont="1" applyFill="1" applyBorder="1" applyAlignment="1">
      <alignment horizontal="left" vertical="top" wrapText="1"/>
    </xf>
    <xf numFmtId="0" fontId="156" fillId="4" borderId="101" xfId="0" applyFont="1" applyFill="1" applyBorder="1" applyAlignment="1">
      <alignment wrapText="1"/>
    </xf>
    <xf numFmtId="4" fontId="156" fillId="4" borderId="94" xfId="0" applyNumberFormat="1" applyFont="1" applyFill="1" applyBorder="1" applyAlignment="1">
      <alignment vertical="top" wrapText="1"/>
    </xf>
    <xf numFmtId="15" fontId="156" fillId="4" borderId="119" xfId="0" applyNumberFormat="1" applyFont="1" applyFill="1" applyBorder="1" applyAlignment="1">
      <alignment horizontal="center" vertical="top" wrapText="1"/>
    </xf>
    <xf numFmtId="4" fontId="156" fillId="4" borderId="101" xfId="0" applyNumberFormat="1" applyFont="1" applyFill="1" applyBorder="1" applyAlignment="1">
      <alignment vertical="top" wrapText="1"/>
    </xf>
    <xf numFmtId="165" fontId="156" fillId="4" borderId="95" xfId="1011" applyFont="1" applyFill="1" applyBorder="1" applyAlignment="1">
      <alignment horizontal="right" vertical="top"/>
    </xf>
    <xf numFmtId="165" fontId="156" fillId="4" borderId="99" xfId="1011" applyFont="1" applyFill="1" applyBorder="1" applyAlignment="1">
      <alignment horizontal="right" vertical="top"/>
    </xf>
    <xf numFmtId="165" fontId="156" fillId="4" borderId="139" xfId="1011" applyFont="1" applyFill="1" applyBorder="1" applyAlignment="1">
      <alignment horizontal="right" vertical="top" wrapText="1"/>
    </xf>
    <xf numFmtId="4" fontId="156" fillId="4" borderId="99" xfId="0" applyNumberFormat="1" applyFont="1" applyFill="1" applyBorder="1" applyAlignment="1">
      <alignment vertical="top"/>
    </xf>
    <xf numFmtId="0" fontId="156" fillId="4" borderId="101" xfId="0" applyFont="1" applyFill="1" applyBorder="1"/>
    <xf numFmtId="4" fontId="156" fillId="4" borderId="94" xfId="0" applyNumberFormat="1" applyFont="1" applyFill="1" applyBorder="1" applyAlignment="1">
      <alignment vertical="top"/>
    </xf>
    <xf numFmtId="4" fontId="156" fillId="4" borderId="137" xfId="0" applyNumberFormat="1" applyFont="1" applyFill="1" applyBorder="1" applyAlignment="1">
      <alignment vertical="top"/>
    </xf>
    <xf numFmtId="15" fontId="156" fillId="4" borderId="119" xfId="0" applyNumberFormat="1" applyFont="1" applyFill="1" applyBorder="1" applyAlignment="1">
      <alignment horizontal="center" vertical="top"/>
    </xf>
    <xf numFmtId="4" fontId="156" fillId="4" borderId="101" xfId="0" applyNumberFormat="1" applyFont="1" applyFill="1" applyBorder="1" applyAlignment="1">
      <alignment vertical="top"/>
    </xf>
    <xf numFmtId="0" fontId="156" fillId="4" borderId="11" xfId="0" applyFont="1" applyFill="1" applyBorder="1" applyAlignment="1">
      <alignment horizontal="left" vertical="top" wrapText="1"/>
    </xf>
    <xf numFmtId="0" fontId="156" fillId="4" borderId="95" xfId="0" applyFont="1" applyFill="1" applyBorder="1" applyAlignment="1">
      <alignment horizontal="left" vertical="top" wrapText="1"/>
    </xf>
    <xf numFmtId="0" fontId="156" fillId="4" borderId="95" xfId="0" applyFont="1" applyFill="1" applyBorder="1"/>
    <xf numFmtId="0" fontId="156" fillId="4" borderId="96" xfId="0" applyFont="1" applyFill="1" applyBorder="1" applyAlignment="1">
      <alignment vertical="top"/>
    </xf>
    <xf numFmtId="0" fontId="156" fillId="4" borderId="103" xfId="0" applyFont="1" applyFill="1" applyBorder="1" applyAlignment="1">
      <alignment vertical="top"/>
    </xf>
    <xf numFmtId="15" fontId="156" fillId="4" borderId="104" xfId="0" applyNumberFormat="1" applyFont="1" applyFill="1" applyBorder="1" applyAlignment="1">
      <alignment horizontal="center" vertical="top"/>
    </xf>
    <xf numFmtId="0" fontId="156" fillId="4" borderId="99" xfId="0" applyFont="1" applyFill="1" applyBorder="1" applyAlignment="1">
      <alignment vertical="top"/>
    </xf>
    <xf numFmtId="0" fontId="156" fillId="4" borderId="95" xfId="0" applyFont="1" applyFill="1" applyBorder="1" applyAlignment="1">
      <alignment wrapText="1"/>
    </xf>
    <xf numFmtId="4" fontId="156" fillId="4" borderId="96" xfId="0" applyNumberFormat="1" applyFont="1" applyFill="1" applyBorder="1" applyAlignment="1">
      <alignment vertical="top" wrapText="1"/>
    </xf>
    <xf numFmtId="4" fontId="156" fillId="4" borderId="103" xfId="0" applyNumberFormat="1" applyFont="1" applyFill="1" applyBorder="1" applyAlignment="1">
      <alignment vertical="top" wrapText="1"/>
    </xf>
    <xf numFmtId="14" fontId="156" fillId="4" borderId="104" xfId="0" applyNumberFormat="1" applyFont="1" applyFill="1" applyBorder="1" applyAlignment="1">
      <alignment horizontal="center" vertical="top" wrapText="1"/>
    </xf>
    <xf numFmtId="4" fontId="156" fillId="4" borderId="99" xfId="0" applyNumberFormat="1" applyFont="1" applyFill="1" applyBorder="1" applyAlignment="1">
      <alignment vertical="top" wrapText="1"/>
    </xf>
    <xf numFmtId="4" fontId="156" fillId="4" borderId="96" xfId="0" applyNumberFormat="1" applyFont="1" applyFill="1" applyBorder="1" applyAlignment="1">
      <alignment vertical="top"/>
    </xf>
    <xf numFmtId="4" fontId="156" fillId="4" borderId="103" xfId="0" applyNumberFormat="1" applyFont="1" applyFill="1" applyBorder="1" applyAlignment="1">
      <alignment vertical="top"/>
    </xf>
    <xf numFmtId="14" fontId="156" fillId="4" borderId="104" xfId="0" applyNumberFormat="1" applyFont="1" applyFill="1" applyBorder="1" applyAlignment="1">
      <alignment horizontal="center" vertical="top"/>
    </xf>
    <xf numFmtId="14" fontId="156" fillId="4" borderId="119" xfId="0" applyNumberFormat="1" applyFont="1" applyFill="1" applyBorder="1" applyAlignment="1">
      <alignment horizontal="center" vertical="top"/>
    </xf>
    <xf numFmtId="0" fontId="156" fillId="4" borderId="94" xfId="0" applyFont="1" applyFill="1" applyBorder="1" applyAlignment="1">
      <alignment vertical="top"/>
    </xf>
    <xf numFmtId="0" fontId="156" fillId="4" borderId="137" xfId="0" applyFont="1" applyFill="1" applyBorder="1" applyAlignment="1">
      <alignment vertical="top"/>
    </xf>
    <xf numFmtId="165" fontId="156" fillId="4" borderId="101" xfId="1011" applyFont="1" applyFill="1" applyBorder="1" applyAlignment="1">
      <alignment vertical="top"/>
    </xf>
    <xf numFmtId="170" fontId="156" fillId="4" borderId="95" xfId="1011" applyNumberFormat="1" applyFont="1" applyFill="1" applyBorder="1" applyAlignment="1">
      <alignment horizontal="right" vertical="top"/>
    </xf>
    <xf numFmtId="0" fontId="156" fillId="4" borderId="95" xfId="0" applyFont="1" applyFill="1" applyBorder="1" applyAlignment="1">
      <alignment vertical="top" wrapText="1"/>
    </xf>
    <xf numFmtId="0" fontId="156" fillId="4" borderId="99" xfId="0" applyFont="1" applyFill="1" applyBorder="1" applyAlignment="1">
      <alignment wrapText="1"/>
    </xf>
    <xf numFmtId="0" fontId="156" fillId="4" borderId="119" xfId="0" applyFont="1" applyFill="1" applyBorder="1" applyAlignment="1">
      <alignment horizontal="center" vertical="top"/>
    </xf>
    <xf numFmtId="165" fontId="156" fillId="4" borderId="95" xfId="1011" applyFont="1" applyFill="1" applyBorder="1" applyAlignment="1">
      <alignment vertical="center"/>
    </xf>
    <xf numFmtId="165" fontId="156" fillId="4" borderId="139" xfId="1011" applyFont="1" applyFill="1" applyBorder="1" applyAlignment="1">
      <alignment vertical="center"/>
    </xf>
    <xf numFmtId="0" fontId="156" fillId="4" borderId="93" xfId="0" applyFont="1" applyFill="1" applyBorder="1" applyAlignment="1">
      <alignment vertical="top" wrapText="1"/>
    </xf>
    <xf numFmtId="0" fontId="156" fillId="4" borderId="101" xfId="0" applyFont="1" applyFill="1" applyBorder="1" applyAlignment="1">
      <alignment vertical="top" wrapText="1"/>
    </xf>
    <xf numFmtId="0" fontId="156" fillId="4" borderId="101" xfId="0" applyFont="1" applyFill="1" applyBorder="1" applyAlignment="1">
      <alignment vertical="top"/>
    </xf>
    <xf numFmtId="165" fontId="156" fillId="4" borderId="94" xfId="1011" applyFont="1" applyFill="1" applyBorder="1" applyAlignment="1">
      <alignment horizontal="right" vertical="top"/>
    </xf>
    <xf numFmtId="165" fontId="156" fillId="4" borderId="137" xfId="1011" applyFont="1" applyFill="1" applyBorder="1" applyAlignment="1">
      <alignment vertical="top"/>
    </xf>
    <xf numFmtId="14" fontId="156" fillId="4" borderId="106" xfId="0" applyNumberFormat="1" applyFont="1" applyFill="1" applyBorder="1" applyAlignment="1">
      <alignment horizontal="center" vertical="top"/>
    </xf>
    <xf numFmtId="165" fontId="156" fillId="4" borderId="93" xfId="1011" applyFont="1" applyFill="1" applyBorder="1" applyAlignment="1">
      <alignment horizontal="right" vertical="top"/>
    </xf>
    <xf numFmtId="165" fontId="156" fillId="4" borderId="101" xfId="1011" applyFont="1" applyFill="1" applyBorder="1" applyAlignment="1">
      <alignment horizontal="right" vertical="top"/>
    </xf>
    <xf numFmtId="165" fontId="156" fillId="4" borderId="140" xfId="1011" applyFont="1" applyFill="1" applyBorder="1" applyAlignment="1">
      <alignment horizontal="right" vertical="top" wrapText="1"/>
    </xf>
    <xf numFmtId="0" fontId="32" fillId="4" borderId="95" xfId="1006" applyFont="1" applyFill="1" applyBorder="1" applyAlignment="1">
      <alignment vertical="top" wrapText="1"/>
    </xf>
    <xf numFmtId="0" fontId="32" fillId="4" borderId="95" xfId="1006" applyFont="1" applyFill="1" applyBorder="1" applyAlignment="1">
      <alignment vertical="top"/>
    </xf>
    <xf numFmtId="0" fontId="32" fillId="4" borderId="95" xfId="1006" applyFont="1" applyFill="1" applyBorder="1"/>
    <xf numFmtId="165" fontId="32" fillId="4" borderId="110" xfId="1011" applyFont="1" applyFill="1" applyBorder="1" applyAlignment="1">
      <alignment vertical="top"/>
    </xf>
    <xf numFmtId="165" fontId="32" fillId="4" borderId="99" xfId="1011" applyFont="1" applyFill="1" applyBorder="1" applyAlignment="1">
      <alignment vertical="top"/>
    </xf>
    <xf numFmtId="0" fontId="32" fillId="4" borderId="104" xfId="1006" applyFont="1" applyFill="1" applyBorder="1" applyAlignment="1">
      <alignment horizontal="center" vertical="top"/>
    </xf>
    <xf numFmtId="165" fontId="32" fillId="4" borderId="95" xfId="1011" applyFont="1" applyFill="1" applyBorder="1" applyAlignment="1">
      <alignment vertical="top"/>
    </xf>
    <xf numFmtId="4" fontId="156" fillId="4" borderId="97" xfId="0" applyNumberFormat="1" applyFont="1" applyFill="1" applyBorder="1" applyAlignment="1">
      <alignment vertical="top"/>
    </xf>
    <xf numFmtId="165" fontId="46" fillId="0" borderId="96" xfId="1011" applyFont="1" applyBorder="1" applyAlignment="1">
      <alignment vertical="top"/>
    </xf>
    <xf numFmtId="165" fontId="46" fillId="0" borderId="97" xfId="1011" applyFont="1" applyBorder="1" applyAlignment="1">
      <alignment vertical="top"/>
    </xf>
    <xf numFmtId="165" fontId="148" fillId="0" borderId="97" xfId="1011" applyFont="1" applyBorder="1" applyAlignment="1">
      <alignment vertical="top"/>
    </xf>
    <xf numFmtId="165" fontId="19" fillId="0" borderId="101" xfId="1011" applyFont="1" applyBorder="1" applyAlignment="1">
      <alignment horizontal="center" vertical="top" wrapText="1"/>
    </xf>
    <xf numFmtId="165" fontId="26" fillId="0" borderId="94" xfId="1011" applyFont="1" applyBorder="1" applyAlignment="1">
      <alignment horizontal="center" vertical="top" wrapText="1"/>
    </xf>
    <xf numFmtId="2" fontId="32" fillId="0" borderId="6" xfId="11" applyNumberFormat="1" applyFont="1" applyBorder="1" applyAlignment="1">
      <alignment horizontal="right" vertical="top" wrapText="1"/>
    </xf>
    <xf numFmtId="165" fontId="32" fillId="0" borderId="34" xfId="11" applyNumberFormat="1" applyFont="1" applyBorder="1" applyAlignment="1">
      <alignment horizontal="right" vertical="top" wrapText="1"/>
    </xf>
    <xf numFmtId="0" fontId="32" fillId="0" borderId="34" xfId="11" applyFont="1" applyBorder="1" applyAlignment="1">
      <alignment horizontal="right" vertical="top" wrapText="1"/>
    </xf>
    <xf numFmtId="2" fontId="32" fillId="0" borderId="30" xfId="11" applyNumberFormat="1" applyFont="1" applyBorder="1" applyAlignment="1">
      <alignment horizontal="right" vertical="top" wrapText="1"/>
    </xf>
    <xf numFmtId="165" fontId="32" fillId="0" borderId="40" xfId="11" applyNumberFormat="1" applyFont="1" applyBorder="1" applyAlignment="1">
      <alignment horizontal="right" vertical="top" wrapText="1"/>
    </xf>
    <xf numFmtId="165" fontId="26" fillId="0" borderId="92" xfId="1011" applyFont="1" applyFill="1" applyBorder="1" applyAlignment="1">
      <alignment horizontal="center" vertical="top" wrapText="1"/>
    </xf>
    <xf numFmtId="0" fontId="27" fillId="6" borderId="99" xfId="3" applyFont="1" applyFill="1" applyBorder="1" applyAlignment="1">
      <alignment horizontal="center" vertical="center" wrapText="1"/>
    </xf>
    <xf numFmtId="0" fontId="27" fillId="8" borderId="99" xfId="3" applyFont="1" applyFill="1" applyBorder="1" applyAlignment="1">
      <alignment horizontal="center" vertical="top" wrapText="1"/>
    </xf>
    <xf numFmtId="2" fontId="39" fillId="0" borderId="57" xfId="3" applyNumberFormat="1" applyFont="1" applyBorder="1" applyAlignment="1">
      <alignment horizontal="center" vertical="top" wrapText="1"/>
    </xf>
    <xf numFmtId="2" fontId="39" fillId="0" borderId="34" xfId="3" applyNumberFormat="1" applyFont="1" applyBorder="1" applyAlignment="1">
      <alignment horizontal="center" vertical="top" wrapText="1"/>
    </xf>
    <xf numFmtId="167" fontId="36" fillId="8" borderId="99" xfId="3" applyNumberFormat="1" applyFont="1" applyFill="1" applyBorder="1" applyAlignment="1">
      <alignment horizontal="center" vertical="top"/>
    </xf>
    <xf numFmtId="167" fontId="36" fillId="3" borderId="99" xfId="3" applyNumberFormat="1" applyFont="1" applyFill="1" applyBorder="1" applyAlignment="1">
      <alignment horizontal="center" vertical="top"/>
    </xf>
    <xf numFmtId="2" fontId="18" fillId="0" borderId="34" xfId="3" applyNumberFormat="1" applyFont="1" applyBorder="1" applyAlignment="1">
      <alignment horizontal="center" vertical="top"/>
    </xf>
    <xf numFmtId="1" fontId="27" fillId="8" borderId="99" xfId="3" applyNumberFormat="1" applyFont="1" applyFill="1" applyBorder="1" applyAlignment="1">
      <alignment horizontal="center" vertical="top"/>
    </xf>
    <xf numFmtId="1" fontId="27" fillId="3" borderId="99" xfId="3" applyNumberFormat="1" applyFont="1" applyFill="1" applyBorder="1" applyAlignment="1">
      <alignment horizontal="center" vertical="top"/>
    </xf>
    <xf numFmtId="1" fontId="18" fillId="0" borderId="57" xfId="3" applyNumberFormat="1" applyFont="1" applyBorder="1" applyAlignment="1">
      <alignment horizontal="center" vertical="top"/>
    </xf>
    <xf numFmtId="1" fontId="18" fillId="0" borderId="40" xfId="3" applyNumberFormat="1" applyFont="1" applyBorder="1" applyAlignment="1">
      <alignment horizontal="center" vertical="top"/>
    </xf>
    <xf numFmtId="0" fontId="36" fillId="8" borderId="99" xfId="3" applyFont="1" applyFill="1" applyBorder="1" applyAlignment="1">
      <alignment horizontal="center" vertical="top"/>
    </xf>
    <xf numFmtId="2" fontId="32" fillId="0" borderId="57" xfId="3" applyNumberFormat="1" applyFont="1" applyBorder="1" applyAlignment="1">
      <alignment horizontal="center" vertical="top"/>
    </xf>
    <xf numFmtId="2" fontId="32" fillId="58" borderId="40" xfId="3" applyNumberFormat="1" applyFont="1" applyFill="1" applyBorder="1" applyAlignment="1">
      <alignment horizontal="center" vertical="top"/>
    </xf>
    <xf numFmtId="0" fontId="27" fillId="6" borderId="20" xfId="3" applyFont="1" applyFill="1" applyBorder="1" applyAlignment="1">
      <alignment horizontal="center" vertical="center" wrapText="1"/>
    </xf>
    <xf numFmtId="0" fontId="27" fillId="8" borderId="20" xfId="3" applyFont="1" applyFill="1" applyBorder="1" applyAlignment="1">
      <alignment horizontal="center" vertical="top" wrapText="1"/>
    </xf>
    <xf numFmtId="0" fontId="27" fillId="3" borderId="20" xfId="3" applyFont="1" applyFill="1" applyBorder="1" applyAlignment="1">
      <alignment horizontal="center" vertical="top" wrapText="1"/>
    </xf>
    <xf numFmtId="167" fontId="36" fillId="8" borderId="53" xfId="3" applyNumberFormat="1" applyFont="1" applyFill="1" applyBorder="1" applyAlignment="1">
      <alignment vertical="top"/>
    </xf>
    <xf numFmtId="167" fontId="36" fillId="3" borderId="20" xfId="3" applyNumberFormat="1" applyFont="1" applyFill="1" applyBorder="1" applyAlignment="1">
      <alignment vertical="top"/>
    </xf>
    <xf numFmtId="0" fontId="27" fillId="8" borderId="20" xfId="3" applyFont="1" applyFill="1" applyBorder="1" applyAlignment="1">
      <alignment horizontal="center" vertical="center" wrapText="1"/>
    </xf>
    <xf numFmtId="0" fontId="39" fillId="0" borderId="30" xfId="3" applyFont="1" applyBorder="1" applyAlignment="1">
      <alignment horizontal="center" vertical="top" wrapText="1"/>
    </xf>
    <xf numFmtId="0" fontId="18" fillId="0" borderId="31" xfId="11" applyFont="1" applyBorder="1" applyAlignment="1">
      <alignment horizontal="center" vertical="top" wrapText="1"/>
    </xf>
    <xf numFmtId="2" fontId="18" fillId="0" borderId="34" xfId="11" applyNumberFormat="1" applyFont="1" applyBorder="1" applyAlignment="1">
      <alignment horizontal="center" vertical="top" wrapText="1"/>
    </xf>
    <xf numFmtId="2" fontId="18" fillId="0" borderId="30" xfId="11" applyNumberFormat="1" applyFont="1" applyBorder="1" applyAlignment="1">
      <alignment horizontal="center" vertical="top" wrapText="1"/>
    </xf>
    <xf numFmtId="0" fontId="39" fillId="0" borderId="66" xfId="3" applyFont="1" applyBorder="1" applyAlignment="1">
      <alignment horizontal="center" vertical="top" wrapText="1"/>
    </xf>
    <xf numFmtId="0" fontId="47" fillId="6" borderId="96" xfId="4" applyFont="1" applyFill="1" applyBorder="1" applyAlignment="1">
      <alignment horizontal="center" vertical="center" wrapText="1"/>
    </xf>
    <xf numFmtId="0" fontId="47" fillId="6" borderId="141" xfId="4" applyFont="1" applyFill="1" applyBorder="1" applyAlignment="1">
      <alignment vertical="center" wrapText="1"/>
    </xf>
    <xf numFmtId="0" fontId="47" fillId="6" borderId="98" xfId="4" applyFont="1" applyFill="1" applyBorder="1" applyAlignment="1">
      <alignment vertical="center" wrapText="1"/>
    </xf>
    <xf numFmtId="0" fontId="28" fillId="6" borderId="142" xfId="4" applyFont="1" applyFill="1" applyBorder="1" applyAlignment="1">
      <alignment horizontal="center" vertical="center" wrapText="1"/>
    </xf>
    <xf numFmtId="167" fontId="22" fillId="6" borderId="142" xfId="4" applyNumberFormat="1" applyFont="1" applyFill="1" applyBorder="1" applyAlignment="1">
      <alignment horizontal="center" vertical="center" wrapText="1"/>
    </xf>
    <xf numFmtId="0" fontId="28" fillId="6" borderId="144" xfId="4" applyFont="1" applyFill="1" applyBorder="1" applyAlignment="1">
      <alignment horizontal="center" vertical="center" wrapText="1"/>
    </xf>
    <xf numFmtId="0" fontId="47" fillId="3" borderId="96" xfId="4" applyFont="1" applyFill="1" applyBorder="1" applyAlignment="1">
      <alignment horizontal="center" vertical="center" wrapText="1"/>
    </xf>
    <xf numFmtId="0" fontId="47" fillId="3" borderId="141" xfId="4" applyFont="1" applyFill="1" applyBorder="1" applyAlignment="1">
      <alignment vertical="center" wrapText="1"/>
    </xf>
    <xf numFmtId="0" fontId="28" fillId="3" borderId="142" xfId="4" applyFont="1" applyFill="1" applyBorder="1" applyAlignment="1">
      <alignment horizontal="center" vertical="center" wrapText="1"/>
    </xf>
    <xf numFmtId="167" fontId="22" fillId="3" borderId="96" xfId="4" applyNumberFormat="1" applyFont="1" applyFill="1" applyBorder="1" applyAlignment="1">
      <alignment horizontal="center" vertical="center" wrapText="1"/>
    </xf>
    <xf numFmtId="0" fontId="22" fillId="6" borderId="141" xfId="4" applyFont="1" applyFill="1" applyBorder="1" applyAlignment="1">
      <alignment vertical="top" wrapText="1"/>
    </xf>
    <xf numFmtId="0" fontId="22" fillId="6" borderId="98" xfId="4" applyFont="1" applyFill="1" applyBorder="1" applyAlignment="1">
      <alignment vertical="top" wrapText="1"/>
    </xf>
    <xf numFmtId="0" fontId="36" fillId="6" borderId="142" xfId="4" applyFont="1" applyFill="1" applyBorder="1" applyAlignment="1">
      <alignment horizontal="center" vertical="top" wrapText="1"/>
    </xf>
    <xf numFmtId="167" fontId="22" fillId="6" borderId="142" xfId="4" applyNumberFormat="1" applyFont="1" applyFill="1" applyBorder="1" applyAlignment="1">
      <alignment vertical="top" wrapText="1"/>
    </xf>
    <xf numFmtId="0" fontId="27" fillId="6" borderId="144" xfId="4" applyFont="1" applyFill="1" applyBorder="1" applyAlignment="1">
      <alignment horizontal="left" vertical="center" wrapText="1" indent="1"/>
    </xf>
    <xf numFmtId="0" fontId="27" fillId="6" borderId="142" xfId="4" applyFont="1" applyFill="1" applyBorder="1" applyAlignment="1">
      <alignment vertical="center" wrapText="1"/>
    </xf>
    <xf numFmtId="0" fontId="22" fillId="3" borderId="141" xfId="4" applyFont="1" applyFill="1" applyBorder="1" applyAlignment="1">
      <alignment vertical="top" wrapText="1"/>
    </xf>
    <xf numFmtId="0" fontId="36" fillId="3" borderId="142" xfId="4" applyFont="1" applyFill="1" applyBorder="1" applyAlignment="1">
      <alignment horizontal="center" vertical="top" wrapText="1"/>
    </xf>
    <xf numFmtId="167" fontId="22" fillId="3" borderId="142" xfId="4" applyNumberFormat="1" applyFont="1" applyFill="1" applyBorder="1" applyAlignment="1">
      <alignment vertical="top" wrapText="1"/>
    </xf>
    <xf numFmtId="0" fontId="27" fillId="3" borderId="144" xfId="4" applyFont="1" applyFill="1" applyBorder="1" applyAlignment="1">
      <alignment horizontal="left" vertical="center" wrapText="1" indent="1"/>
    </xf>
    <xf numFmtId="0" fontId="27" fillId="3" borderId="142" xfId="4" applyFont="1" applyFill="1" applyBorder="1" applyAlignment="1">
      <alignment vertical="center" wrapText="1"/>
    </xf>
    <xf numFmtId="0" fontId="21" fillId="6" borderId="141" xfId="4" applyFont="1" applyFill="1" applyBorder="1" applyAlignment="1">
      <alignment vertical="center" wrapText="1"/>
    </xf>
    <xf numFmtId="0" fontId="21" fillId="6" borderId="98" xfId="4" applyFont="1" applyFill="1" applyBorder="1" applyAlignment="1">
      <alignment vertical="center" wrapText="1"/>
    </xf>
    <xf numFmtId="0" fontId="37" fillId="6" borderId="142" xfId="4" applyFont="1" applyFill="1" applyBorder="1" applyAlignment="1">
      <alignment horizontal="center" vertical="center" wrapText="1"/>
    </xf>
    <xf numFmtId="0" fontId="21" fillId="6" borderId="144" xfId="4" applyFont="1" applyFill="1" applyBorder="1" applyAlignment="1">
      <alignment horizontal="left" vertical="center" wrapText="1" indent="1"/>
    </xf>
    <xf numFmtId="0" fontId="21" fillId="6" borderId="142" xfId="4" applyFont="1" applyFill="1" applyBorder="1" applyAlignment="1">
      <alignment vertical="center" wrapText="1"/>
    </xf>
    <xf numFmtId="0" fontId="21" fillId="3" borderId="141" xfId="4" applyFont="1" applyFill="1" applyBorder="1" applyAlignment="1">
      <alignment vertical="center" wrapText="1"/>
    </xf>
    <xf numFmtId="0" fontId="37" fillId="3" borderId="142" xfId="4" applyFont="1" applyFill="1" applyBorder="1" applyAlignment="1">
      <alignment horizontal="center" vertical="center" wrapText="1"/>
    </xf>
    <xf numFmtId="0" fontId="21" fillId="3" borderId="144" xfId="4" applyFont="1" applyFill="1" applyBorder="1" applyAlignment="1">
      <alignment horizontal="left" vertical="center" wrapText="1" indent="1"/>
    </xf>
    <xf numFmtId="0" fontId="21" fillId="3" borderId="142" xfId="4" applyFont="1" applyFill="1" applyBorder="1" applyAlignment="1">
      <alignment vertical="center" wrapText="1"/>
    </xf>
    <xf numFmtId="0" fontId="44" fillId="6" borderId="141" xfId="11" applyFont="1" applyFill="1" applyBorder="1" applyAlignment="1">
      <alignment horizontal="center" vertical="top" wrapText="1"/>
    </xf>
    <xf numFmtId="0" fontId="44" fillId="3" borderId="141" xfId="11" applyFont="1" applyFill="1" applyBorder="1" applyAlignment="1">
      <alignment horizontal="center" vertical="top" wrapText="1"/>
    </xf>
    <xf numFmtId="0" fontId="47" fillId="6" borderId="144" xfId="11" applyFont="1" applyFill="1" applyBorder="1"/>
    <xf numFmtId="0" fontId="47" fillId="3" borderId="144" xfId="11" applyFont="1" applyFill="1" applyBorder="1"/>
    <xf numFmtId="0" fontId="48" fillId="6" borderId="144" xfId="11" applyFont="1" applyFill="1" applyBorder="1"/>
    <xf numFmtId="0" fontId="48" fillId="3" borderId="144" xfId="11" applyFont="1" applyFill="1" applyBorder="1"/>
    <xf numFmtId="0" fontId="44" fillId="6" borderId="142" xfId="11" applyFont="1" applyFill="1" applyBorder="1" applyAlignment="1">
      <alignment horizontal="right" vertical="top" wrapText="1"/>
    </xf>
    <xf numFmtId="0" fontId="45" fillId="3" borderId="143" xfId="11" applyFont="1" applyFill="1" applyBorder="1" applyAlignment="1">
      <alignment horizontal="center" vertical="top" wrapText="1"/>
    </xf>
    <xf numFmtId="0" fontId="45" fillId="3" borderId="144" xfId="11" applyFont="1" applyFill="1" applyBorder="1" applyAlignment="1">
      <alignment horizontal="center" vertical="top" wrapText="1"/>
    </xf>
    <xf numFmtId="0" fontId="45" fillId="3" borderId="142" xfId="11" applyFont="1" applyFill="1" applyBorder="1" applyAlignment="1">
      <alignment horizontal="center" vertical="top" wrapText="1"/>
    </xf>
    <xf numFmtId="0" fontId="44" fillId="3" borderId="142" xfId="11" applyFont="1" applyFill="1" applyBorder="1" applyAlignment="1">
      <alignment horizontal="right" vertical="top" wrapText="1"/>
    </xf>
    <xf numFmtId="167" fontId="45" fillId="3" borderId="144" xfId="11" applyNumberFormat="1" applyFont="1" applyFill="1" applyBorder="1" applyAlignment="1">
      <alignment horizontal="center" vertical="top" wrapText="1"/>
    </xf>
    <xf numFmtId="0" fontId="47" fillId="6" borderId="142" xfId="3" applyFont="1" applyFill="1" applyBorder="1" applyAlignment="1">
      <alignment vertical="top" wrapText="1"/>
    </xf>
    <xf numFmtId="0" fontId="47" fillId="6" borderId="141" xfId="11" applyFont="1" applyFill="1" applyBorder="1" applyAlignment="1">
      <alignment horizontal="center" vertical="top" wrapText="1"/>
    </xf>
    <xf numFmtId="0" fontId="47" fillId="6" borderId="143" xfId="11" applyFont="1" applyFill="1" applyBorder="1" applyAlignment="1">
      <alignment horizontal="center" vertical="top" wrapText="1"/>
    </xf>
    <xf numFmtId="0" fontId="47" fillId="6" borderId="144" xfId="11" applyFont="1" applyFill="1" applyBorder="1" applyAlignment="1">
      <alignment horizontal="center" vertical="top" wrapText="1"/>
    </xf>
    <xf numFmtId="0" fontId="47" fillId="6" borderId="142" xfId="11" applyFont="1" applyFill="1" applyBorder="1" applyAlignment="1">
      <alignment horizontal="center" vertical="top" wrapText="1"/>
    </xf>
    <xf numFmtId="0" fontId="47" fillId="6" borderId="144" xfId="11" applyFont="1" applyFill="1" applyBorder="1" applyAlignment="1">
      <alignment horizontal="right" vertical="top" wrapText="1"/>
    </xf>
    <xf numFmtId="0" fontId="47" fillId="3" borderId="143" xfId="11" applyFont="1" applyFill="1" applyBorder="1" applyAlignment="1">
      <alignment horizontal="center" vertical="top" wrapText="1"/>
    </xf>
    <xf numFmtId="0" fontId="47" fillId="3" borderId="144" xfId="11" applyFont="1" applyFill="1" applyBorder="1" applyAlignment="1">
      <alignment horizontal="center" vertical="top" wrapText="1"/>
    </xf>
    <xf numFmtId="0" fontId="47" fillId="3" borderId="142" xfId="11" applyFont="1" applyFill="1" applyBorder="1" applyAlignment="1">
      <alignment horizontal="center" vertical="top" wrapText="1"/>
    </xf>
    <xf numFmtId="0" fontId="47" fillId="3" borderId="142" xfId="3" applyFont="1" applyFill="1" applyBorder="1" applyAlignment="1">
      <alignment vertical="top" wrapText="1"/>
    </xf>
    <xf numFmtId="0" fontId="47" fillId="3" borderId="144" xfId="11" applyFont="1" applyFill="1" applyBorder="1" applyAlignment="1">
      <alignment horizontal="right" vertical="top" wrapText="1"/>
    </xf>
    <xf numFmtId="0" fontId="22" fillId="6" borderId="142" xfId="11" applyFont="1" applyFill="1" applyBorder="1" applyAlignment="1">
      <alignment horizontal="right" vertical="top" wrapText="1"/>
    </xf>
    <xf numFmtId="167" fontId="47" fillId="6" borderId="144" xfId="11" applyNumberFormat="1" applyFont="1" applyFill="1" applyBorder="1" applyAlignment="1">
      <alignment horizontal="center" vertical="top" wrapText="1"/>
    </xf>
    <xf numFmtId="0" fontId="47" fillId="3" borderId="141" xfId="11" applyFont="1" applyFill="1" applyBorder="1" applyAlignment="1">
      <alignment horizontal="center" vertical="top" wrapText="1"/>
    </xf>
    <xf numFmtId="0" fontId="22" fillId="3" borderId="142" xfId="11" applyFont="1" applyFill="1" applyBorder="1" applyAlignment="1">
      <alignment horizontal="right" vertical="top" wrapText="1"/>
    </xf>
    <xf numFmtId="167" fontId="47" fillId="3" borderId="144" xfId="11" applyNumberFormat="1" applyFont="1" applyFill="1" applyBorder="1" applyAlignment="1">
      <alignment horizontal="center" vertical="top" wrapText="1"/>
    </xf>
    <xf numFmtId="0" fontId="18" fillId="0" borderId="34" xfId="4" applyFont="1" applyBorder="1" applyAlignment="1">
      <alignment vertical="top" wrapText="1"/>
    </xf>
    <xf numFmtId="0" fontId="18" fillId="0" borderId="30" xfId="4" applyFont="1" applyBorder="1" applyAlignment="1">
      <alignment vertical="top" wrapText="1"/>
    </xf>
    <xf numFmtId="0" fontId="18" fillId="0" borderId="31" xfId="4" applyFont="1" applyBorder="1" applyAlignment="1">
      <alignment vertical="top" wrapText="1"/>
    </xf>
    <xf numFmtId="2" fontId="32" fillId="0" borderId="43" xfId="4" applyNumberFormat="1" applyFont="1" applyBorder="1" applyAlignment="1">
      <alignment horizontal="right" vertical="top" wrapText="1"/>
    </xf>
    <xf numFmtId="2" fontId="32" fillId="0" borderId="30" xfId="4" applyNumberFormat="1" applyFont="1" applyBorder="1" applyAlignment="1">
      <alignment horizontal="center" vertical="top" wrapText="1"/>
    </xf>
    <xf numFmtId="167" fontId="32" fillId="0" borderId="31" xfId="4" applyNumberFormat="1" applyFont="1" applyBorder="1" applyAlignment="1">
      <alignment vertical="top" wrapText="1"/>
    </xf>
    <xf numFmtId="0" fontId="18" fillId="0" borderId="43" xfId="15" applyFont="1" applyBorder="1" applyAlignment="1">
      <alignment horizontal="left" vertical="top" wrapText="1" indent="1"/>
    </xf>
    <xf numFmtId="49" fontId="18" fillId="0" borderId="6" xfId="383" applyNumberFormat="1" applyFont="1" applyBorder="1" applyAlignment="1">
      <alignment horizontal="center" vertical="top" wrapText="1"/>
    </xf>
    <xf numFmtId="0" fontId="18" fillId="0" borderId="142" xfId="15" applyFont="1" applyBorder="1" applyAlignment="1">
      <alignment horizontal="center" vertical="top"/>
    </xf>
    <xf numFmtId="0" fontId="35" fillId="0" borderId="142" xfId="0" applyFont="1" applyBorder="1" applyAlignment="1">
      <alignment vertical="top" wrapText="1"/>
    </xf>
    <xf numFmtId="0" fontId="18" fillId="3" borderId="142" xfId="0" applyFont="1" applyFill="1" applyBorder="1" applyAlignment="1">
      <alignment horizontal="center" vertical="top"/>
    </xf>
    <xf numFmtId="169" fontId="35" fillId="0" borderId="142" xfId="0" applyNumberFormat="1" applyFont="1" applyBorder="1" applyAlignment="1">
      <alignment horizontal="center" vertical="top"/>
    </xf>
    <xf numFmtId="0" fontId="18" fillId="0" borderId="142" xfId="557" applyFont="1" applyBorder="1" applyAlignment="1">
      <alignment vertical="top" wrapText="1"/>
    </xf>
    <xf numFmtId="0" fontId="32" fillId="0" borderId="142" xfId="557" applyFont="1" applyBorder="1" applyAlignment="1">
      <alignment vertical="top" wrapText="1"/>
    </xf>
    <xf numFmtId="0" fontId="32" fillId="0" borderId="142" xfId="557" applyFont="1" applyBorder="1" applyAlignment="1">
      <alignment horizontal="center" vertical="top"/>
    </xf>
    <xf numFmtId="0" fontId="18" fillId="0" borderId="142" xfId="557" applyFont="1" applyBorder="1" applyAlignment="1">
      <alignment horizontal="left" vertical="top"/>
    </xf>
    <xf numFmtId="0" fontId="156" fillId="0" borderId="7" xfId="0" applyFont="1" applyBorder="1" applyAlignment="1">
      <alignment horizontal="center" vertical="top"/>
    </xf>
    <xf numFmtId="0" fontId="156" fillId="0" borderId="14" xfId="0" applyFont="1" applyBorder="1" applyAlignment="1">
      <alignment horizontal="center" vertical="top"/>
    </xf>
    <xf numFmtId="0" fontId="156" fillId="0" borderId="11" xfId="0" applyFont="1" applyBorder="1" applyAlignment="1">
      <alignment vertical="top" wrapText="1"/>
    </xf>
    <xf numFmtId="0" fontId="18" fillId="0" borderId="123" xfId="0" applyFont="1" applyBorder="1" applyAlignment="1">
      <alignment horizontal="center" vertical="top"/>
    </xf>
    <xf numFmtId="0" fontId="35" fillId="0" borderId="125" xfId="0" applyFont="1" applyBorder="1" applyAlignment="1">
      <alignment vertical="top" wrapText="1"/>
    </xf>
    <xf numFmtId="0" fontId="18" fillId="0" borderId="123" xfId="0" applyFont="1" applyBorder="1" applyAlignment="1">
      <alignment vertical="top"/>
    </xf>
    <xf numFmtId="0" fontId="156" fillId="0" borderId="142" xfId="0" applyFont="1" applyBorder="1" applyAlignment="1">
      <alignment vertical="top" wrapText="1"/>
    </xf>
    <xf numFmtId="0" fontId="18" fillId="0" borderId="142" xfId="0" applyFont="1" applyBorder="1" applyAlignment="1">
      <alignment vertical="top"/>
    </xf>
    <xf numFmtId="0" fontId="156" fillId="0" borderId="11" xfId="0" applyFont="1" applyBorder="1" applyAlignment="1">
      <alignment vertical="top"/>
    </xf>
    <xf numFmtId="0" fontId="164" fillId="4" borderId="121" xfId="0" applyFont="1" applyFill="1" applyBorder="1" applyAlignment="1">
      <alignment wrapText="1"/>
    </xf>
    <xf numFmtId="0" fontId="164" fillId="0" borderId="121" xfId="0" applyFont="1" applyBorder="1" applyAlignment="1">
      <alignment wrapText="1"/>
    </xf>
    <xf numFmtId="0" fontId="165" fillId="60" borderId="11" xfId="0" applyFont="1" applyFill="1" applyBorder="1" applyAlignment="1">
      <alignment wrapText="1"/>
    </xf>
    <xf numFmtId="0" fontId="165" fillId="60" borderId="144" xfId="0" applyFont="1" applyFill="1" applyBorder="1" applyAlignment="1">
      <alignment wrapText="1"/>
    </xf>
    <xf numFmtId="4" fontId="165" fillId="60" borderId="141" xfId="0" applyNumberFormat="1" applyFont="1" applyFill="1" applyBorder="1" applyAlignment="1">
      <alignment vertical="top" wrapText="1"/>
    </xf>
    <xf numFmtId="4" fontId="163" fillId="60" borderId="121" xfId="0" applyNumberFormat="1" applyFont="1" applyFill="1" applyBorder="1" applyAlignment="1">
      <alignment vertical="top" wrapText="1"/>
    </xf>
    <xf numFmtId="0" fontId="165" fillId="60" borderId="121" xfId="0" applyFont="1" applyFill="1" applyBorder="1" applyAlignment="1">
      <alignment vertical="top" wrapText="1"/>
    </xf>
    <xf numFmtId="0" fontId="166" fillId="0" borderId="0" xfId="0" applyFont="1"/>
    <xf numFmtId="0" fontId="167" fillId="0" borderId="0" xfId="0" applyFont="1" applyAlignment="1">
      <alignment vertical="top"/>
    </xf>
    <xf numFmtId="0" fontId="155" fillId="0" borderId="1" xfId="0" applyFont="1" applyBorder="1" applyAlignment="1">
      <alignment vertical="top"/>
    </xf>
    <xf numFmtId="0" fontId="155" fillId="0" borderId="141" xfId="0" applyFont="1" applyBorder="1" applyAlignment="1">
      <alignment vertical="top"/>
    </xf>
    <xf numFmtId="0" fontId="155" fillId="0" borderId="121" xfId="0" applyFont="1" applyBorder="1" applyAlignment="1">
      <alignment vertical="top"/>
    </xf>
    <xf numFmtId="4" fontId="156" fillId="0" borderId="121" xfId="0" applyNumberFormat="1" applyFont="1" applyBorder="1" applyAlignment="1">
      <alignment vertical="top" wrapText="1"/>
    </xf>
    <xf numFmtId="0" fontId="168" fillId="0" borderId="121" xfId="0" applyFont="1" applyBorder="1" applyAlignment="1">
      <alignment vertical="top"/>
    </xf>
    <xf numFmtId="4" fontId="156" fillId="0" borderId="121" xfId="0" applyNumberFormat="1" applyFont="1" applyBorder="1" applyAlignment="1">
      <alignment vertical="top"/>
    </xf>
    <xf numFmtId="15" fontId="156" fillId="0" borderId="121" xfId="0" applyNumberFormat="1" applyFont="1" applyBorder="1" applyAlignment="1">
      <alignment horizontal="center" vertical="top"/>
    </xf>
    <xf numFmtId="0" fontId="156" fillId="0" borderId="142" xfId="0" applyFont="1" applyBorder="1" applyAlignment="1">
      <alignment vertical="top"/>
    </xf>
    <xf numFmtId="0" fontId="156" fillId="0" borderId="121" xfId="0" applyFont="1" applyBorder="1" applyAlignment="1">
      <alignment horizontal="center" vertical="top"/>
    </xf>
    <xf numFmtId="0" fontId="156" fillId="0" borderId="142" xfId="0" applyFont="1" applyBorder="1" applyAlignment="1">
      <alignment horizontal="center" vertical="top"/>
    </xf>
    <xf numFmtId="4" fontId="156" fillId="0" borderId="7" xfId="0" applyNumberFormat="1" applyFont="1" applyBorder="1" applyAlignment="1">
      <alignment vertical="top"/>
    </xf>
    <xf numFmtId="0" fontId="18" fillId="0" borderId="142" xfId="0" applyFont="1" applyBorder="1" applyAlignment="1">
      <alignment horizontal="center" vertical="top"/>
    </xf>
    <xf numFmtId="0" fontId="40" fillId="0" borderId="0" xfId="4" applyFont="1"/>
    <xf numFmtId="0" fontId="18" fillId="0" borderId="0" xfId="4" applyFont="1" applyAlignment="1">
      <alignment vertical="top"/>
    </xf>
    <xf numFmtId="0" fontId="18" fillId="0" borderId="0" xfId="4" applyFont="1"/>
    <xf numFmtId="2" fontId="18" fillId="0" borderId="0" xfId="3" applyNumberFormat="1" applyFont="1"/>
    <xf numFmtId="2" fontId="32" fillId="0" borderId="0" xfId="3" applyNumberFormat="1" applyFont="1"/>
    <xf numFmtId="1" fontId="26" fillId="0" borderId="92" xfId="2" applyNumberFormat="1" applyFont="1" applyFill="1" applyBorder="1" applyAlignment="1">
      <alignment horizontal="center" vertical="top" wrapText="1"/>
    </xf>
    <xf numFmtId="2" fontId="26" fillId="0" borderId="92" xfId="2" applyNumberFormat="1" applyFont="1" applyFill="1" applyBorder="1" applyAlignment="1">
      <alignment horizontal="center" vertical="top" wrapText="1"/>
    </xf>
    <xf numFmtId="168" fontId="26" fillId="0" borderId="142" xfId="1" applyNumberFormat="1" applyFont="1" applyBorder="1" applyAlignment="1">
      <alignment horizontal="center" vertical="top"/>
    </xf>
    <xf numFmtId="0" fontId="26" fillId="0" borderId="142" xfId="1" applyFont="1" applyBorder="1" applyAlignment="1">
      <alignment horizontal="center" vertical="top"/>
    </xf>
    <xf numFmtId="165" fontId="26" fillId="0" borderId="142" xfId="1011" applyFont="1" applyFill="1" applyBorder="1" applyAlignment="1">
      <alignment horizontal="center" vertical="top" wrapText="1"/>
    </xf>
    <xf numFmtId="165" fontId="26" fillId="0" borderId="142" xfId="997" applyFont="1" applyFill="1" applyBorder="1" applyAlignment="1">
      <alignment horizontal="center" vertical="top" wrapText="1"/>
    </xf>
    <xf numFmtId="168" fontId="26" fillId="0" borderId="142" xfId="997" applyNumberFormat="1" applyFont="1" applyFill="1" applyBorder="1" applyAlignment="1">
      <alignment horizontal="center" vertical="top" wrapText="1"/>
    </xf>
    <xf numFmtId="0" fontId="26" fillId="0" borderId="142" xfId="997" applyNumberFormat="1" applyFont="1" applyFill="1" applyBorder="1" applyAlignment="1">
      <alignment horizontal="center" vertical="top" wrapText="1"/>
    </xf>
    <xf numFmtId="2" fontId="26" fillId="0" borderId="4" xfId="1" applyNumberFormat="1" applyFont="1" applyBorder="1" applyAlignment="1">
      <alignment horizontal="center" vertical="top" wrapText="1"/>
    </xf>
    <xf numFmtId="167" fontId="26" fillId="0" borderId="18" xfId="1" applyNumberFormat="1" applyFont="1" applyBorder="1" applyAlignment="1">
      <alignment horizontal="center" vertical="top"/>
    </xf>
    <xf numFmtId="2" fontId="47" fillId="0" borderId="144" xfId="1" applyNumberFormat="1" applyFont="1" applyBorder="1" applyAlignment="1">
      <alignment horizontal="center" vertical="top"/>
    </xf>
    <xf numFmtId="168" fontId="26" fillId="0" borderId="152" xfId="1" applyNumberFormat="1" applyFont="1" applyBorder="1" applyAlignment="1">
      <alignment horizontal="center" vertical="top"/>
    </xf>
    <xf numFmtId="0" fontId="26" fillId="0" borderId="152" xfId="1" applyFont="1" applyBorder="1" applyAlignment="1">
      <alignment horizontal="center" vertical="top"/>
    </xf>
    <xf numFmtId="165" fontId="26" fillId="0" borderId="152" xfId="1011" applyFont="1" applyFill="1" applyBorder="1" applyAlignment="1">
      <alignment horizontal="center" vertical="top" wrapText="1"/>
    </xf>
    <xf numFmtId="165" fontId="26" fillId="0" borderId="152" xfId="997" applyFont="1" applyFill="1" applyBorder="1" applyAlignment="1">
      <alignment horizontal="center" vertical="top" wrapText="1"/>
    </xf>
    <xf numFmtId="168" fontId="26" fillId="0" borderId="152" xfId="997" applyNumberFormat="1" applyFont="1" applyFill="1" applyBorder="1" applyAlignment="1">
      <alignment horizontal="center" vertical="top" wrapText="1"/>
    </xf>
    <xf numFmtId="2" fontId="26" fillId="0" borderId="154" xfId="1" applyNumberFormat="1" applyFont="1" applyBorder="1" applyAlignment="1">
      <alignment horizontal="center" vertical="top" wrapText="1"/>
    </xf>
    <xf numFmtId="167" fontId="26" fillId="0" borderId="155" xfId="1" applyNumberFormat="1" applyFont="1" applyBorder="1" applyAlignment="1">
      <alignment horizontal="center" vertical="top"/>
    </xf>
    <xf numFmtId="2" fontId="47" fillId="0" borderId="156" xfId="1" applyNumberFormat="1" applyFont="1" applyBorder="1" applyAlignment="1">
      <alignment horizontal="center" vertical="top"/>
    </xf>
    <xf numFmtId="2" fontId="26" fillId="0" borderId="129" xfId="997" applyNumberFormat="1" applyFont="1" applyFill="1" applyBorder="1" applyAlignment="1">
      <alignment horizontal="center" vertical="top" wrapText="1"/>
    </xf>
    <xf numFmtId="1" fontId="26" fillId="0" borderId="142" xfId="2" applyNumberFormat="1" applyFont="1" applyFill="1" applyBorder="1" applyAlignment="1">
      <alignment horizontal="center" vertical="top" wrapText="1"/>
    </xf>
    <xf numFmtId="2" fontId="26" fillId="0" borderId="142" xfId="2" applyNumberFormat="1" applyFont="1" applyFill="1" applyBorder="1" applyAlignment="1">
      <alignment horizontal="center" vertical="top" wrapText="1"/>
    </xf>
    <xf numFmtId="2" fontId="26" fillId="0" borderId="18" xfId="997" applyNumberFormat="1" applyFont="1" applyFill="1" applyBorder="1" applyAlignment="1">
      <alignment horizontal="center" vertical="top" wrapText="1"/>
    </xf>
    <xf numFmtId="168" fontId="26" fillId="0" borderId="157" xfId="1" applyNumberFormat="1" applyFont="1" applyBorder="1" applyAlignment="1">
      <alignment horizontal="center" vertical="top"/>
    </xf>
    <xf numFmtId="0" fontId="26" fillId="0" borderId="157" xfId="1" applyFont="1" applyBorder="1" applyAlignment="1">
      <alignment horizontal="center" vertical="top"/>
    </xf>
    <xf numFmtId="165" fontId="26" fillId="0" borderId="157" xfId="1011" applyFont="1" applyFill="1" applyBorder="1" applyAlignment="1">
      <alignment horizontal="center" vertical="top" wrapText="1"/>
    </xf>
    <xf numFmtId="1" fontId="26" fillId="0" borderId="157" xfId="2" applyNumberFormat="1" applyFont="1" applyFill="1" applyBorder="1" applyAlignment="1">
      <alignment horizontal="center" vertical="top" wrapText="1"/>
    </xf>
    <xf numFmtId="2" fontId="26" fillId="0" borderId="157" xfId="2" applyNumberFormat="1" applyFont="1" applyFill="1" applyBorder="1" applyAlignment="1">
      <alignment horizontal="center" vertical="top" wrapText="1"/>
    </xf>
    <xf numFmtId="2" fontId="26" fillId="0" borderId="159" xfId="1" applyNumberFormat="1" applyFont="1" applyBorder="1" applyAlignment="1">
      <alignment horizontal="center" vertical="top" wrapText="1"/>
    </xf>
    <xf numFmtId="167" fontId="26" fillId="0" borderId="158" xfId="1" applyNumberFormat="1" applyFont="1" applyBorder="1" applyAlignment="1">
      <alignment horizontal="center" vertical="top"/>
    </xf>
    <xf numFmtId="2" fontId="47" fillId="0" borderId="160" xfId="1" applyNumberFormat="1" applyFont="1" applyBorder="1" applyAlignment="1">
      <alignment horizontal="center" vertical="top"/>
    </xf>
    <xf numFmtId="165" fontId="26" fillId="0" borderId="157" xfId="997" applyFont="1" applyFill="1" applyBorder="1" applyAlignment="1">
      <alignment horizontal="center" vertical="top" wrapText="1"/>
    </xf>
    <xf numFmtId="0" fontId="26" fillId="0" borderId="144" xfId="1" applyFont="1" applyBorder="1" applyAlignment="1">
      <alignment horizontal="center" vertical="top" wrapText="1"/>
    </xf>
    <xf numFmtId="2" fontId="26" fillId="0" borderId="144" xfId="1" applyNumberFormat="1" applyFont="1" applyBorder="1" applyAlignment="1">
      <alignment horizontal="center" vertical="top" wrapText="1"/>
    </xf>
    <xf numFmtId="2" fontId="26" fillId="0" borderId="142" xfId="1" applyNumberFormat="1" applyFont="1" applyBorder="1" applyAlignment="1">
      <alignment horizontal="center" vertical="top" wrapText="1"/>
    </xf>
    <xf numFmtId="165" fontId="19" fillId="0" borderId="144" xfId="1011" applyFont="1" applyBorder="1" applyAlignment="1">
      <alignment horizontal="center" vertical="top" wrapText="1"/>
    </xf>
    <xf numFmtId="2" fontId="47" fillId="0" borderId="144" xfId="1" applyNumberFormat="1" applyFont="1" applyBorder="1" applyAlignment="1">
      <alignment horizontal="center" vertical="top" wrapText="1"/>
    </xf>
    <xf numFmtId="0" fontId="26" fillId="0" borderId="160" xfId="1" applyFont="1" applyBorder="1" applyAlignment="1">
      <alignment horizontal="center" vertical="top" wrapText="1"/>
    </xf>
    <xf numFmtId="2" fontId="26" fillId="0" borderId="160" xfId="1" applyNumberFormat="1" applyFont="1" applyBorder="1" applyAlignment="1">
      <alignment horizontal="center" vertical="top" wrapText="1"/>
    </xf>
    <xf numFmtId="2" fontId="26" fillId="0" borderId="157" xfId="1" applyNumberFormat="1" applyFont="1" applyBorder="1" applyAlignment="1">
      <alignment horizontal="center" vertical="top" wrapText="1"/>
    </xf>
    <xf numFmtId="165" fontId="19" fillId="0" borderId="160" xfId="1011" applyFont="1" applyBorder="1" applyAlignment="1">
      <alignment horizontal="center" vertical="top" wrapText="1"/>
    </xf>
    <xf numFmtId="165" fontId="26" fillId="0" borderId="161" xfId="1011" applyFont="1" applyBorder="1" applyAlignment="1">
      <alignment horizontal="center" vertical="top" wrapText="1"/>
    </xf>
    <xf numFmtId="2" fontId="47" fillId="0" borderId="160" xfId="1" applyNumberFormat="1" applyFont="1" applyBorder="1" applyAlignment="1">
      <alignment horizontal="center" vertical="top" wrapText="1"/>
    </xf>
    <xf numFmtId="0" fontId="32" fillId="0" borderId="30" xfId="11" applyFont="1" applyBorder="1" applyAlignment="1">
      <alignment horizontal="right" vertical="top" wrapText="1"/>
    </xf>
    <xf numFmtId="0" fontId="47" fillId="6" borderId="142" xfId="11" applyFont="1" applyFill="1" applyBorder="1"/>
    <xf numFmtId="0" fontId="47" fillId="3" borderId="142" xfId="11" applyFont="1" applyFill="1" applyBorder="1"/>
    <xf numFmtId="0" fontId="48" fillId="6" borderId="142" xfId="11" applyFont="1" applyFill="1" applyBorder="1"/>
    <xf numFmtId="0" fontId="48" fillId="3" borderId="142" xfId="11" applyFont="1" applyFill="1" applyBorder="1"/>
    <xf numFmtId="0" fontId="32" fillId="0" borderId="30" xfId="11" applyFont="1" applyBorder="1" applyAlignment="1">
      <alignment vertical="top"/>
    </xf>
    <xf numFmtId="0" fontId="32" fillId="0" borderId="48" xfId="11" applyFont="1" applyBorder="1" applyAlignment="1">
      <alignment vertical="top"/>
    </xf>
    <xf numFmtId="2" fontId="32" fillId="0" borderId="48" xfId="11" applyNumberFormat="1" applyFont="1" applyBorder="1" applyAlignment="1">
      <alignment vertical="top"/>
    </xf>
    <xf numFmtId="2" fontId="32" fillId="0" borderId="30" xfId="11" applyNumberFormat="1" applyFont="1" applyBorder="1" applyAlignment="1">
      <alignment vertical="top"/>
    </xf>
    <xf numFmtId="2" fontId="48" fillId="6" borderId="142" xfId="11" applyNumberFormat="1" applyFont="1" applyFill="1" applyBorder="1"/>
    <xf numFmtId="165" fontId="32" fillId="0" borderId="30" xfId="11" applyNumberFormat="1" applyFont="1" applyBorder="1" applyAlignment="1">
      <alignment vertical="top"/>
    </xf>
    <xf numFmtId="165" fontId="26" fillId="0" borderId="158" xfId="1011" applyFont="1" applyFill="1" applyBorder="1" applyAlignment="1">
      <alignment horizontal="center" vertical="top" wrapText="1"/>
    </xf>
    <xf numFmtId="165" fontId="32" fillId="0" borderId="6" xfId="11" applyNumberFormat="1" applyFont="1" applyBorder="1" applyAlignment="1">
      <alignment vertical="top"/>
    </xf>
    <xf numFmtId="2" fontId="32" fillId="0" borderId="6" xfId="11" applyNumberFormat="1" applyFont="1" applyBorder="1" applyAlignment="1">
      <alignment vertical="top"/>
    </xf>
    <xf numFmtId="2" fontId="48" fillId="3" borderId="142" xfId="11" applyNumberFormat="1" applyFont="1" applyFill="1" applyBorder="1"/>
    <xf numFmtId="2" fontId="47" fillId="0" borderId="7" xfId="997" applyNumberFormat="1" applyFont="1" applyFill="1" applyBorder="1" applyAlignment="1">
      <alignment horizontal="center" vertical="top" wrapText="1"/>
    </xf>
    <xf numFmtId="165" fontId="32" fillId="0" borderId="14" xfId="11" applyNumberFormat="1" applyFont="1" applyBorder="1" applyAlignment="1">
      <alignment horizontal="right" vertical="top" wrapText="1"/>
    </xf>
    <xf numFmtId="2" fontId="18" fillId="0" borderId="14" xfId="11" applyNumberFormat="1" applyFont="1" applyBorder="1" applyAlignment="1">
      <alignment horizontal="right" vertical="top" wrapText="1"/>
    </xf>
    <xf numFmtId="167" fontId="18" fillId="0" borderId="14" xfId="11" applyNumberFormat="1" applyFont="1" applyBorder="1" applyAlignment="1">
      <alignment horizontal="right" vertical="top" wrapText="1"/>
    </xf>
    <xf numFmtId="165" fontId="32" fillId="0" borderId="14" xfId="11" applyNumberFormat="1" applyFont="1" applyBorder="1" applyAlignment="1">
      <alignment vertical="top"/>
    </xf>
    <xf numFmtId="0" fontId="32" fillId="0" borderId="0" xfId="4" applyFont="1" applyAlignment="1">
      <alignment wrapText="1"/>
    </xf>
    <xf numFmtId="2" fontId="26" fillId="0" borderId="152" xfId="997" applyNumberFormat="1" applyFont="1" applyFill="1" applyBorder="1" applyAlignment="1">
      <alignment horizontal="center" vertical="top" wrapText="1"/>
    </xf>
    <xf numFmtId="165" fontId="26" fillId="0" borderId="153" xfId="1011" applyFont="1" applyFill="1" applyBorder="1" applyAlignment="1">
      <alignment horizontal="center" vertical="top" wrapText="1"/>
    </xf>
    <xf numFmtId="1" fontId="41" fillId="0" borderId="6" xfId="3" applyNumberFormat="1" applyFont="1" applyBorder="1" applyAlignment="1">
      <alignment horizontal="center" vertical="top" wrapText="1"/>
    </xf>
    <xf numFmtId="2" fontId="32" fillId="0" borderId="14" xfId="11" applyNumberFormat="1" applyFont="1" applyBorder="1" applyAlignment="1">
      <alignment vertical="top"/>
    </xf>
    <xf numFmtId="0" fontId="146" fillId="0" borderId="0" xfId="1020" applyFont="1" applyAlignment="1">
      <alignment vertical="top"/>
    </xf>
    <xf numFmtId="0" fontId="146" fillId="0" borderId="0" xfId="1020" applyFont="1"/>
    <xf numFmtId="0" fontId="31" fillId="6" borderId="93" xfId="1020" applyFont="1" applyFill="1" applyBorder="1" applyAlignment="1">
      <alignment horizontal="center" vertical="center" wrapText="1"/>
    </xf>
    <xf numFmtId="0" fontId="32" fillId="0" borderId="0" xfId="1020" applyFont="1" applyAlignment="1">
      <alignment vertical="top"/>
    </xf>
    <xf numFmtId="0" fontId="32" fillId="0" borderId="0" xfId="1020" applyFont="1"/>
    <xf numFmtId="0" fontId="34" fillId="4" borderId="123" xfId="1020" applyFont="1" applyFill="1" applyBorder="1" applyAlignment="1">
      <alignment horizontal="left" vertical="top"/>
    </xf>
    <xf numFmtId="0" fontId="17" fillId="4" borderId="124" xfId="1020" applyFont="1" applyFill="1" applyBorder="1" applyAlignment="1">
      <alignment horizontal="center" vertical="center" wrapText="1"/>
    </xf>
    <xf numFmtId="0" fontId="31" fillId="4" borderId="124" xfId="1020" applyFont="1" applyFill="1" applyBorder="1" applyAlignment="1">
      <alignment horizontal="center" vertical="center" wrapText="1"/>
    </xf>
    <xf numFmtId="0" fontId="31" fillId="4" borderId="124" xfId="1020" applyFont="1" applyFill="1" applyBorder="1" applyAlignment="1">
      <alignment horizontal="center" vertical="center"/>
    </xf>
    <xf numFmtId="0" fontId="31" fillId="4" borderId="125" xfId="1020" applyFont="1" applyFill="1" applyBorder="1" applyAlignment="1">
      <alignment horizontal="center" vertical="center" wrapText="1"/>
    </xf>
    <xf numFmtId="0" fontId="46" fillId="0" borderId="7" xfId="1020" applyFont="1" applyBorder="1" applyAlignment="1">
      <alignment horizontal="center" vertical="top"/>
    </xf>
    <xf numFmtId="0" fontId="34" fillId="0" borderId="14" xfId="1020" applyFont="1" applyBorder="1" applyAlignment="1">
      <alignment horizontal="center" vertical="top"/>
    </xf>
    <xf numFmtId="0" fontId="46" fillId="0" borderId="14" xfId="1020" applyFont="1" applyBorder="1" applyAlignment="1">
      <alignment horizontal="center" vertical="top"/>
    </xf>
    <xf numFmtId="0" fontId="157" fillId="0" borderId="121" xfId="1021" applyFont="1" applyBorder="1" applyAlignment="1">
      <alignment horizontal="left" vertical="top"/>
    </xf>
    <xf numFmtId="0" fontId="32" fillId="0" borderId="121" xfId="1021" applyFont="1" applyBorder="1" applyAlignment="1">
      <alignment horizontal="center" vertical="top"/>
    </xf>
    <xf numFmtId="0" fontId="32" fillId="0" borderId="0" xfId="1021" applyFont="1" applyAlignment="1">
      <alignment vertical="top"/>
    </xf>
    <xf numFmtId="0" fontId="32" fillId="0" borderId="0" xfId="1021" applyFont="1"/>
    <xf numFmtId="0" fontId="156" fillId="0" borderId="142" xfId="0" applyFont="1" applyBorder="1" applyAlignment="1">
      <alignment horizontal="left" vertical="top" wrapText="1"/>
    </xf>
    <xf numFmtId="0" fontId="156" fillId="0" borderId="1" xfId="0" applyFont="1" applyBorder="1" applyAlignment="1">
      <alignment horizontal="center" vertical="top"/>
    </xf>
    <xf numFmtId="0" fontId="32" fillId="0" borderId="122" xfId="1021" applyFont="1" applyBorder="1" applyAlignment="1">
      <alignment horizontal="center" vertical="top"/>
    </xf>
    <xf numFmtId="0" fontId="18" fillId="0" borderId="142" xfId="0" applyFont="1" applyBorder="1" applyAlignment="1">
      <alignment vertical="top" wrapText="1"/>
    </xf>
    <xf numFmtId="15" fontId="156" fillId="0" borderId="125" xfId="0" applyNumberFormat="1" applyFont="1" applyBorder="1" applyAlignment="1">
      <alignment vertical="top"/>
    </xf>
    <xf numFmtId="0" fontId="156" fillId="0" borderId="125" xfId="0" applyFont="1" applyBorder="1" applyAlignment="1">
      <alignment horizontal="center" vertical="top"/>
    </xf>
    <xf numFmtId="0" fontId="32" fillId="0" borderId="14" xfId="1020" applyFont="1" applyBorder="1" applyAlignment="1">
      <alignment horizontal="left" vertical="top"/>
    </xf>
    <xf numFmtId="0" fontId="32" fillId="0" borderId="14" xfId="1020" applyFont="1" applyBorder="1" applyAlignment="1">
      <alignment horizontal="left" vertical="top" wrapText="1"/>
    </xf>
    <xf numFmtId="0" fontId="32" fillId="0" borderId="96" xfId="1020" applyFont="1" applyBorder="1" applyAlignment="1">
      <alignment horizontal="left" vertical="top"/>
    </xf>
    <xf numFmtId="0" fontId="32" fillId="0" borderId="142" xfId="1020" applyFont="1" applyBorder="1" applyAlignment="1">
      <alignment horizontal="left" vertical="top" wrapText="1"/>
    </xf>
    <xf numFmtId="0" fontId="32" fillId="0" borderId="94" xfId="1020" applyFont="1" applyBorder="1" applyAlignment="1">
      <alignment horizontal="left" vertical="top"/>
    </xf>
    <xf numFmtId="0" fontId="32" fillId="0" borderId="6" xfId="1020" applyFont="1" applyBorder="1" applyAlignment="1">
      <alignment horizontal="left" vertical="top" wrapText="1"/>
    </xf>
    <xf numFmtId="0" fontId="18" fillId="0" borderId="142" xfId="0" applyFont="1" applyBorder="1" applyAlignment="1">
      <alignment horizontal="left" vertical="top" wrapText="1"/>
    </xf>
    <xf numFmtId="0" fontId="156" fillId="0" borderId="124" xfId="0" applyFont="1" applyBorder="1" applyAlignment="1">
      <alignment horizontal="left" vertical="top" wrapText="1"/>
    </xf>
    <xf numFmtId="0" fontId="156" fillId="0" borderId="96" xfId="0" applyFont="1" applyBorder="1" applyAlignment="1">
      <alignment horizontal="center" vertical="top"/>
    </xf>
    <xf numFmtId="0" fontId="32" fillId="0" borderId="142" xfId="1020" applyFont="1" applyBorder="1" applyAlignment="1">
      <alignment horizontal="left" vertical="top"/>
    </xf>
    <xf numFmtId="49" fontId="156" fillId="0" borderId="124" xfId="0" applyNumberFormat="1" applyFont="1" applyBorder="1" applyAlignment="1">
      <alignment vertical="top" wrapText="1"/>
    </xf>
    <xf numFmtId="15" fontId="156" fillId="0" borderId="96" xfId="0" applyNumberFormat="1" applyFont="1" applyBorder="1" applyAlignment="1">
      <alignment horizontal="left" vertical="top"/>
    </xf>
    <xf numFmtId="0" fontId="32" fillId="0" borderId="142" xfId="1020" applyFont="1" applyBorder="1" applyAlignment="1">
      <alignment horizontal="center" vertical="top"/>
    </xf>
    <xf numFmtId="15" fontId="156" fillId="0" borderId="125" xfId="0" applyNumberFormat="1" applyFont="1" applyBorder="1" applyAlignment="1">
      <alignment vertical="top" wrapText="1"/>
    </xf>
    <xf numFmtId="15" fontId="18" fillId="0" borderId="142" xfId="0" applyNumberFormat="1" applyFont="1" applyBorder="1" applyAlignment="1">
      <alignment horizontal="left" vertical="top"/>
    </xf>
    <xf numFmtId="0" fontId="156" fillId="0" borderId="125" xfId="0" applyFont="1" applyBorder="1" applyAlignment="1">
      <alignment vertical="top" wrapText="1"/>
    </xf>
    <xf numFmtId="0" fontId="18" fillId="9" borderId="142" xfId="0" applyFont="1" applyFill="1" applyBorder="1" applyAlignment="1">
      <alignment horizontal="left" vertical="top" wrapText="1"/>
    </xf>
    <xf numFmtId="0" fontId="156" fillId="0" borderId="93" xfId="0" applyFont="1" applyBorder="1" applyAlignment="1">
      <alignment horizontal="left" vertical="top" wrapText="1"/>
    </xf>
    <xf numFmtId="0" fontId="18" fillId="62" borderId="142" xfId="0" applyFont="1" applyFill="1" applyBorder="1" applyAlignment="1">
      <alignment vertical="top" wrapText="1"/>
    </xf>
    <xf numFmtId="0" fontId="18" fillId="62" borderId="142" xfId="0" applyFont="1" applyFill="1" applyBorder="1" applyAlignment="1">
      <alignment horizontal="left" vertical="top"/>
    </xf>
    <xf numFmtId="0" fontId="18" fillId="9" borderId="93" xfId="0" applyFont="1" applyFill="1" applyBorder="1" applyAlignment="1">
      <alignment horizontal="left" vertical="top" wrapText="1"/>
    </xf>
    <xf numFmtId="0" fontId="18" fillId="0" borderId="93" xfId="0" applyFont="1" applyBorder="1" applyAlignment="1">
      <alignment vertical="top" wrapText="1"/>
    </xf>
    <xf numFmtId="0" fontId="156" fillId="0" borderId="148" xfId="0" applyFont="1" applyBorder="1" applyAlignment="1">
      <alignment vertical="top" wrapText="1"/>
    </xf>
    <xf numFmtId="49" fontId="156" fillId="0" borderId="147" xfId="0" applyNumberFormat="1" applyFont="1" applyBorder="1" applyAlignment="1">
      <alignment vertical="top" wrapText="1"/>
    </xf>
    <xf numFmtId="0" fontId="18" fillId="0" borderId="93" xfId="0" applyFont="1" applyBorder="1" applyAlignment="1">
      <alignment horizontal="left" vertical="top" wrapText="1"/>
    </xf>
    <xf numFmtId="0" fontId="156" fillId="9" borderId="93" xfId="0" applyFont="1" applyFill="1" applyBorder="1" applyAlignment="1">
      <alignment vertical="top" wrapText="1"/>
    </xf>
    <xf numFmtId="0" fontId="156" fillId="0" borderId="93" xfId="0" applyFont="1" applyBorder="1" applyAlignment="1">
      <alignment vertical="top" wrapText="1"/>
    </xf>
    <xf numFmtId="0" fontId="156" fillId="0" borderId="122" xfId="0" applyFont="1" applyBorder="1" applyAlignment="1">
      <alignment horizontal="left" vertical="top"/>
    </xf>
    <xf numFmtId="0" fontId="156" fillId="0" borderId="142" xfId="0" applyFont="1" applyBorder="1" applyAlignment="1">
      <alignment horizontal="left" vertical="top"/>
    </xf>
    <xf numFmtId="15" fontId="156" fillId="0" borderId="142" xfId="0" applyNumberFormat="1" applyFont="1" applyBorder="1" applyAlignment="1">
      <alignment horizontal="left" vertical="top"/>
    </xf>
    <xf numFmtId="0" fontId="156" fillId="9" borderId="142" xfId="0" applyFont="1" applyFill="1" applyBorder="1" applyAlignment="1">
      <alignment vertical="top" wrapText="1"/>
    </xf>
    <xf numFmtId="0" fontId="32" fillId="62" borderId="142" xfId="0" applyFont="1" applyFill="1" applyBorder="1" applyAlignment="1">
      <alignment vertical="top" wrapText="1"/>
    </xf>
    <xf numFmtId="0" fontId="32" fillId="0" borderId="142" xfId="0" applyFont="1" applyBorder="1" applyAlignment="1">
      <alignment vertical="top"/>
    </xf>
    <xf numFmtId="0" fontId="32" fillId="9" borderId="142" xfId="1020" applyFont="1" applyFill="1" applyBorder="1" applyAlignment="1">
      <alignment vertical="top" wrapText="1"/>
    </xf>
    <xf numFmtId="0" fontId="32" fillId="0" borderId="142" xfId="1020" applyFont="1" applyBorder="1" applyAlignment="1">
      <alignment vertical="top" wrapText="1"/>
    </xf>
    <xf numFmtId="0" fontId="32" fillId="0" borderId="142" xfId="1020" applyFont="1" applyBorder="1" applyAlignment="1">
      <alignment vertical="top"/>
    </xf>
    <xf numFmtId="0" fontId="18" fillId="9" borderId="142" xfId="0" applyFont="1" applyFill="1" applyBorder="1" applyAlignment="1">
      <alignment vertical="top" wrapText="1"/>
    </xf>
    <xf numFmtId="0" fontId="32" fillId="0" borderId="93" xfId="1020" applyFont="1" applyBorder="1" applyAlignment="1">
      <alignment vertical="top" wrapText="1"/>
    </xf>
    <xf numFmtId="0" fontId="32" fillId="0" borderId="144" xfId="1020" applyFont="1" applyBorder="1" applyAlignment="1">
      <alignment vertical="top"/>
    </xf>
    <xf numFmtId="0" fontId="146" fillId="0" borderId="0" xfId="1020" applyFont="1" applyAlignment="1">
      <alignment horizontal="center" vertical="top"/>
    </xf>
    <xf numFmtId="0" fontId="4" fillId="0" borderId="0" xfId="1021"/>
    <xf numFmtId="0" fontId="4" fillId="8" borderId="0" xfId="1021" applyFill="1"/>
    <xf numFmtId="0" fontId="32" fillId="0" borderId="142" xfId="1021" applyFont="1" applyBorder="1" applyAlignment="1">
      <alignment horizontal="center" vertical="top"/>
    </xf>
    <xf numFmtId="0" fontId="159" fillId="0" borderId="0" xfId="1021" applyFont="1"/>
    <xf numFmtId="0" fontId="32" fillId="0" borderId="142" xfId="1021" applyFont="1" applyBorder="1" applyAlignment="1">
      <alignment vertical="top"/>
    </xf>
    <xf numFmtId="0" fontId="32" fillId="0" borderId="142" xfId="1021" applyFont="1" applyBorder="1" applyAlignment="1">
      <alignment vertical="top" wrapText="1"/>
    </xf>
    <xf numFmtId="0" fontId="37" fillId="0" borderId="0" xfId="1021" applyFont="1" applyAlignment="1">
      <alignment horizontal="left" vertical="top"/>
    </xf>
    <xf numFmtId="0" fontId="32" fillId="0" borderId="0" xfId="1021" applyFont="1" applyAlignment="1">
      <alignment horizontal="center" vertical="top"/>
    </xf>
    <xf numFmtId="0" fontId="31" fillId="6" borderId="121" xfId="1021" applyFont="1" applyFill="1" applyBorder="1" applyAlignment="1">
      <alignment horizontal="center" vertical="center" wrapText="1"/>
    </xf>
    <xf numFmtId="0" fontId="34" fillId="4" borderId="96" xfId="1021" applyFont="1" applyFill="1" applyBorder="1" applyAlignment="1">
      <alignment horizontal="left" vertical="top"/>
    </xf>
    <xf numFmtId="0" fontId="31" fillId="4" borderId="141" xfId="1021" applyFont="1" applyFill="1" applyBorder="1" applyAlignment="1">
      <alignment horizontal="center" vertical="center" wrapText="1"/>
    </xf>
    <xf numFmtId="0" fontId="31" fillId="4" borderId="144" xfId="1021" applyFont="1" applyFill="1" applyBorder="1" applyAlignment="1">
      <alignment horizontal="center" vertical="center" wrapText="1"/>
    </xf>
    <xf numFmtId="0" fontId="31" fillId="4" borderId="96" xfId="1021" applyFont="1" applyFill="1" applyBorder="1" applyAlignment="1">
      <alignment horizontal="center" vertical="center" wrapText="1"/>
    </xf>
    <xf numFmtId="4" fontId="163" fillId="4" borderId="121" xfId="1021" applyNumberFormat="1" applyFont="1" applyFill="1" applyBorder="1" applyAlignment="1">
      <alignment horizontal="right" vertical="top" wrapText="1"/>
    </xf>
    <xf numFmtId="0" fontId="31" fillId="4" borderId="121" xfId="1021" applyFont="1" applyFill="1" applyBorder="1" applyAlignment="1">
      <alignment horizontal="center" vertical="center" wrapText="1"/>
    </xf>
    <xf numFmtId="0" fontId="34" fillId="0" borderId="96" xfId="1021" applyFont="1" applyBorder="1" applyAlignment="1">
      <alignment horizontal="left" vertical="top"/>
    </xf>
    <xf numFmtId="0" fontId="34" fillId="0" borderId="141" xfId="1021" applyFont="1" applyBorder="1" applyAlignment="1">
      <alignment horizontal="left" vertical="center"/>
    </xf>
    <xf numFmtId="0" fontId="31" fillId="0" borderId="144" xfId="1021" applyFont="1" applyBorder="1" applyAlignment="1">
      <alignment horizontal="center" vertical="center" wrapText="1"/>
    </xf>
    <xf numFmtId="0" fontId="31" fillId="0" borderId="141" xfId="1021" applyFont="1" applyBorder="1" applyAlignment="1">
      <alignment horizontal="center" vertical="center" wrapText="1"/>
    </xf>
    <xf numFmtId="0" fontId="31" fillId="0" borderId="96" xfId="1021" applyFont="1" applyBorder="1" applyAlignment="1">
      <alignment horizontal="center" vertical="center" wrapText="1"/>
    </xf>
    <xf numFmtId="4" fontId="163" fillId="0" borderId="121" xfId="1021" applyNumberFormat="1" applyFont="1" applyBorder="1" applyAlignment="1">
      <alignment horizontal="right" vertical="top" wrapText="1"/>
    </xf>
    <xf numFmtId="0" fontId="31" fillId="0" borderId="121" xfId="1021" applyFont="1" applyBorder="1" applyAlignment="1">
      <alignment horizontal="center" vertical="center" wrapText="1"/>
    </xf>
    <xf numFmtId="0" fontId="167" fillId="0" borderId="96" xfId="0" applyFont="1" applyBorder="1" applyAlignment="1">
      <alignment vertical="top"/>
    </xf>
    <xf numFmtId="0" fontId="156" fillId="61" borderId="142" xfId="0" applyFont="1" applyFill="1" applyBorder="1" applyAlignment="1">
      <alignment horizontal="center" vertical="top" wrapText="1"/>
    </xf>
    <xf numFmtId="0" fontId="156" fillId="61" borderId="142" xfId="0" applyFont="1" applyFill="1" applyBorder="1" applyAlignment="1">
      <alignment vertical="top" wrapText="1"/>
    </xf>
    <xf numFmtId="0" fontId="156" fillId="61" borderId="11" xfId="0" applyFont="1" applyFill="1" applyBorder="1" applyAlignment="1">
      <alignment vertical="top" wrapText="1"/>
    </xf>
    <xf numFmtId="0" fontId="156" fillId="61" borderId="65" xfId="0" applyFont="1" applyFill="1" applyBorder="1" applyAlignment="1">
      <alignment vertical="top" wrapText="1"/>
    </xf>
    <xf numFmtId="4" fontId="156" fillId="61" borderId="0" xfId="0" applyNumberFormat="1" applyFont="1" applyFill="1" applyAlignment="1">
      <alignment vertical="top" wrapText="1"/>
    </xf>
    <xf numFmtId="4" fontId="156" fillId="61" borderId="121" xfId="0" applyNumberFormat="1" applyFont="1" applyFill="1" applyBorder="1" applyAlignment="1">
      <alignment vertical="top" wrapText="1"/>
    </xf>
    <xf numFmtId="15" fontId="156" fillId="61" borderId="121" xfId="0" applyNumberFormat="1" applyFont="1" applyFill="1" applyBorder="1" applyAlignment="1">
      <alignment horizontal="center" vertical="top" wrapText="1"/>
    </xf>
    <xf numFmtId="0" fontId="168" fillId="61" borderId="121" xfId="0" applyFont="1" applyFill="1" applyBorder="1" applyAlignment="1">
      <alignment vertical="top"/>
    </xf>
    <xf numFmtId="4" fontId="168" fillId="61" borderId="121" xfId="0" applyNumberFormat="1" applyFont="1" applyFill="1" applyBorder="1" applyAlignment="1">
      <alignment vertical="top"/>
    </xf>
    <xf numFmtId="0" fontId="168" fillId="61" borderId="0" xfId="0" applyFont="1" applyFill="1" applyAlignment="1">
      <alignment vertical="top"/>
    </xf>
    <xf numFmtId="0" fontId="159" fillId="61" borderId="0" xfId="1021" applyFont="1" applyFill="1"/>
    <xf numFmtId="0" fontId="156" fillId="61" borderId="14" xfId="0" applyFont="1" applyFill="1" applyBorder="1" applyAlignment="1">
      <alignment horizontal="center" vertical="top" wrapText="1"/>
    </xf>
    <xf numFmtId="0" fontId="156" fillId="61" borderId="101" xfId="0" applyFont="1" applyFill="1" applyBorder="1" applyAlignment="1">
      <alignment vertical="top" wrapText="1"/>
    </xf>
    <xf numFmtId="4" fontId="156" fillId="61" borderId="102" xfId="0" applyNumberFormat="1" applyFont="1" applyFill="1" applyBorder="1" applyAlignment="1">
      <alignment vertical="top" wrapText="1"/>
    </xf>
    <xf numFmtId="4" fontId="156" fillId="61" borderId="121" xfId="0" applyNumberFormat="1" applyFont="1" applyFill="1" applyBorder="1" applyAlignment="1">
      <alignment vertical="top"/>
    </xf>
    <xf numFmtId="0" fontId="156" fillId="61" borderId="121" xfId="0" applyFont="1" applyFill="1" applyBorder="1" applyAlignment="1">
      <alignment vertical="top"/>
    </xf>
    <xf numFmtId="0" fontId="166" fillId="61" borderId="0" xfId="0" applyFont="1" applyFill="1"/>
    <xf numFmtId="0" fontId="156" fillId="61" borderId="101" xfId="0" applyFont="1" applyFill="1" applyBorder="1" applyAlignment="1">
      <alignment vertical="top"/>
    </xf>
    <xf numFmtId="4" fontId="156" fillId="61" borderId="102" xfId="0" applyNumberFormat="1" applyFont="1" applyFill="1" applyBorder="1" applyAlignment="1">
      <alignment vertical="top"/>
    </xf>
    <xf numFmtId="15" fontId="156" fillId="61" borderId="121" xfId="0" applyNumberFormat="1" applyFont="1" applyFill="1" applyBorder="1" applyAlignment="1">
      <alignment horizontal="center" vertical="top"/>
    </xf>
    <xf numFmtId="0" fontId="156" fillId="61" borderId="144" xfId="0" applyFont="1" applyFill="1" applyBorder="1" applyAlignment="1">
      <alignment vertical="top" wrapText="1"/>
    </xf>
    <xf numFmtId="0" fontId="156" fillId="61" borderId="144" xfId="0" applyFont="1" applyFill="1" applyBorder="1" applyAlignment="1">
      <alignment vertical="top"/>
    </xf>
    <xf numFmtId="0" fontId="156" fillId="61" borderId="141" xfId="0" applyFont="1" applyFill="1" applyBorder="1" applyAlignment="1">
      <alignment vertical="top"/>
    </xf>
    <xf numFmtId="0" fontId="156" fillId="61" borderId="121" xfId="0" applyFont="1" applyFill="1" applyBorder="1" applyAlignment="1">
      <alignment vertical="top" wrapText="1"/>
    </xf>
    <xf numFmtId="0" fontId="156" fillId="61" borderId="14" xfId="0" applyFont="1" applyFill="1" applyBorder="1" applyAlignment="1">
      <alignment vertical="top" wrapText="1"/>
    </xf>
    <xf numFmtId="4" fontId="156" fillId="61" borderId="1" xfId="0" applyNumberFormat="1" applyFont="1" applyFill="1" applyBorder="1" applyAlignment="1">
      <alignment vertical="top" wrapText="1"/>
    </xf>
    <xf numFmtId="0" fontId="156" fillId="61" borderId="14" xfId="0" applyFont="1" applyFill="1" applyBorder="1" applyAlignment="1">
      <alignment horizontal="center" vertical="top"/>
    </xf>
    <xf numFmtId="0" fontId="156" fillId="61" borderId="11" xfId="0" applyFont="1" applyFill="1" applyBorder="1" applyAlignment="1">
      <alignment vertical="top"/>
    </xf>
    <xf numFmtId="4" fontId="156" fillId="61" borderId="1" xfId="0" applyNumberFormat="1" applyFont="1" applyFill="1" applyBorder="1" applyAlignment="1">
      <alignment vertical="top"/>
    </xf>
    <xf numFmtId="0" fontId="156" fillId="61" borderId="102" xfId="0" applyFont="1" applyFill="1" applyBorder="1" applyAlignment="1">
      <alignment vertical="top"/>
    </xf>
    <xf numFmtId="0" fontId="156" fillId="61" borderId="142" xfId="0" applyFont="1" applyFill="1" applyBorder="1" applyAlignment="1">
      <alignment vertical="top"/>
    </xf>
    <xf numFmtId="4" fontId="156" fillId="61" borderId="149" xfId="0" applyNumberFormat="1" applyFont="1" applyFill="1" applyBorder="1" applyAlignment="1">
      <alignment vertical="top"/>
    </xf>
    <xf numFmtId="4" fontId="156" fillId="61" borderId="150" xfId="0" applyNumberFormat="1" applyFont="1" applyFill="1" applyBorder="1" applyAlignment="1">
      <alignment vertical="top"/>
    </xf>
    <xf numFmtId="15" fontId="156" fillId="61" borderId="150" xfId="0" applyNumberFormat="1" applyFont="1" applyFill="1" applyBorder="1" applyAlignment="1">
      <alignment horizontal="center" vertical="top"/>
    </xf>
    <xf numFmtId="0" fontId="156" fillId="61" borderId="150" xfId="0" applyFont="1" applyFill="1" applyBorder="1" applyAlignment="1">
      <alignment vertical="top"/>
    </xf>
    <xf numFmtId="4" fontId="156" fillId="61" borderId="150" xfId="0" applyNumberFormat="1" applyFont="1" applyFill="1" applyBorder="1" applyAlignment="1">
      <alignment vertical="top" wrapText="1"/>
    </xf>
    <xf numFmtId="0" fontId="168" fillId="61" borderId="150" xfId="0" applyFont="1" applyFill="1" applyBorder="1" applyAlignment="1">
      <alignment vertical="top"/>
    </xf>
    <xf numFmtId="0" fontId="4" fillId="61" borderId="0" xfId="1021" applyFill="1"/>
    <xf numFmtId="4" fontId="156" fillId="61" borderId="151" xfId="0" applyNumberFormat="1" applyFont="1" applyFill="1" applyBorder="1" applyAlignment="1">
      <alignment vertical="top"/>
    </xf>
    <xf numFmtId="0" fontId="156" fillId="61" borderId="151" xfId="0" applyFont="1" applyFill="1" applyBorder="1" applyAlignment="1">
      <alignment horizontal="center" vertical="top"/>
    </xf>
    <xf numFmtId="4" fontId="168" fillId="61" borderId="151" xfId="0" applyNumberFormat="1" applyFont="1" applyFill="1" applyBorder="1" applyAlignment="1">
      <alignment vertical="top"/>
    </xf>
    <xf numFmtId="0" fontId="168" fillId="61" borderId="151" xfId="0" applyFont="1" applyFill="1" applyBorder="1" applyAlignment="1">
      <alignment vertical="top"/>
    </xf>
    <xf numFmtId="0" fontId="156" fillId="61" borderId="93" xfId="0" applyFont="1" applyFill="1" applyBorder="1" applyAlignment="1">
      <alignment vertical="top" wrapText="1"/>
    </xf>
    <xf numFmtId="2" fontId="156" fillId="61" borderId="121" xfId="0" applyNumberFormat="1" applyFont="1" applyFill="1" applyBorder="1" applyAlignment="1">
      <alignment vertical="top"/>
    </xf>
    <xf numFmtId="0" fontId="156" fillId="61" borderId="121" xfId="0" applyFont="1" applyFill="1" applyBorder="1" applyAlignment="1">
      <alignment horizontal="center" vertical="top"/>
    </xf>
    <xf numFmtId="165" fontId="168" fillId="61" borderId="121" xfId="1011" applyFont="1" applyFill="1" applyBorder="1" applyAlignment="1">
      <alignment vertical="top"/>
    </xf>
    <xf numFmtId="0" fontId="156" fillId="61" borderId="6" xfId="0" applyFont="1" applyFill="1" applyBorder="1" applyAlignment="1">
      <alignment horizontal="center" vertical="top" wrapText="1"/>
    </xf>
    <xf numFmtId="0" fontId="155" fillId="61" borderId="101" xfId="0" applyFont="1" applyFill="1" applyBorder="1" applyAlignment="1">
      <alignment vertical="top" wrapText="1"/>
    </xf>
    <xf numFmtId="0" fontId="155" fillId="61" borderId="101" xfId="0" applyFont="1" applyFill="1" applyBorder="1" applyAlignment="1">
      <alignment vertical="top"/>
    </xf>
    <xf numFmtId="4" fontId="155" fillId="61" borderId="102" xfId="0" applyNumberFormat="1" applyFont="1" applyFill="1" applyBorder="1" applyAlignment="1">
      <alignment vertical="top"/>
    </xf>
    <xf numFmtId="4" fontId="155" fillId="61" borderId="121" xfId="0" applyNumberFormat="1" applyFont="1" applyFill="1" applyBorder="1" applyAlignment="1">
      <alignment vertical="top"/>
    </xf>
    <xf numFmtId="15" fontId="155" fillId="61" borderId="121" xfId="0" applyNumberFormat="1" applyFont="1" applyFill="1" applyBorder="1" applyAlignment="1">
      <alignment horizontal="center" vertical="top"/>
    </xf>
    <xf numFmtId="0" fontId="156" fillId="61" borderId="142" xfId="0" applyFont="1" applyFill="1" applyBorder="1" applyAlignment="1">
      <alignment horizontal="center" vertical="top"/>
    </xf>
    <xf numFmtId="4" fontId="156" fillId="61" borderId="96" xfId="0" applyNumberFormat="1" applyFont="1" applyFill="1" applyBorder="1" applyAlignment="1">
      <alignment vertical="top"/>
    </xf>
    <xf numFmtId="4" fontId="156" fillId="61" borderId="7" xfId="0" applyNumberFormat="1" applyFont="1" applyFill="1" applyBorder="1" applyAlignment="1">
      <alignment vertical="top"/>
    </xf>
    <xf numFmtId="165" fontId="18" fillId="0" borderId="142" xfId="1011" applyFont="1" applyBorder="1" applyAlignment="1">
      <alignment vertical="top"/>
    </xf>
    <xf numFmtId="15" fontId="18" fillId="0" borderId="142" xfId="0" applyNumberFormat="1" applyFont="1" applyBorder="1" applyAlignment="1">
      <alignment horizontal="center" vertical="top"/>
    </xf>
    <xf numFmtId="165" fontId="18" fillId="0" borderId="142" xfId="1011" applyFont="1" applyBorder="1" applyAlignment="1">
      <alignment vertical="top" wrapText="1"/>
    </xf>
    <xf numFmtId="165" fontId="39" fillId="0" borderId="142" xfId="1011" applyFont="1" applyBorder="1" applyAlignment="1">
      <alignment vertical="top"/>
    </xf>
    <xf numFmtId="2" fontId="39" fillId="0" borderId="142" xfId="0" applyNumberFormat="1" applyFont="1" applyBorder="1" applyAlignment="1">
      <alignment vertical="top"/>
    </xf>
    <xf numFmtId="165" fontId="156" fillId="0" borderId="142" xfId="1011" applyFont="1" applyBorder="1" applyAlignment="1">
      <alignment vertical="top"/>
    </xf>
    <xf numFmtId="165" fontId="156" fillId="0" borderId="142" xfId="1011" applyFont="1" applyBorder="1" applyAlignment="1">
      <alignment vertical="top" wrapText="1"/>
    </xf>
    <xf numFmtId="2" fontId="168" fillId="0" borderId="142" xfId="0" applyNumberFormat="1" applyFont="1" applyBorder="1" applyAlignment="1">
      <alignment vertical="top"/>
    </xf>
    <xf numFmtId="165" fontId="32" fillId="0" borderId="142" xfId="1011" applyFont="1" applyBorder="1" applyAlignment="1">
      <alignment vertical="top"/>
    </xf>
    <xf numFmtId="2" fontId="32" fillId="0" borderId="142" xfId="1021" applyNumberFormat="1" applyFont="1" applyBorder="1" applyAlignment="1">
      <alignment vertical="top"/>
    </xf>
    <xf numFmtId="0" fontId="18" fillId="0" borderId="65" xfId="4" applyFont="1" applyBorder="1" applyAlignment="1">
      <alignment vertical="top" wrapText="1"/>
    </xf>
    <xf numFmtId="0" fontId="18" fillId="0" borderId="6" xfId="4" applyFont="1" applyBorder="1" applyAlignment="1">
      <alignment vertical="top" wrapText="1"/>
    </xf>
    <xf numFmtId="2" fontId="18" fillId="0" borderId="6" xfId="4" applyNumberFormat="1" applyFont="1" applyBorder="1" applyAlignment="1">
      <alignment vertical="top" wrapText="1"/>
    </xf>
    <xf numFmtId="0" fontId="18" fillId="0" borderId="13" xfId="4" applyFont="1" applyBorder="1" applyAlignment="1">
      <alignment vertical="top" wrapText="1"/>
    </xf>
    <xf numFmtId="165" fontId="32" fillId="0" borderId="54" xfId="4" applyNumberFormat="1" applyFont="1" applyBorder="1" applyAlignment="1">
      <alignment vertical="top" wrapText="1"/>
    </xf>
    <xf numFmtId="2" fontId="32" fillId="0" borderId="6" xfId="4" applyNumberFormat="1" applyFont="1" applyBorder="1" applyAlignment="1">
      <alignment horizontal="center" vertical="top" wrapText="1"/>
    </xf>
    <xf numFmtId="49" fontId="18" fillId="0" borderId="65" xfId="4" applyNumberFormat="1" applyFont="1" applyBorder="1" applyAlignment="1">
      <alignment horizontal="left" vertical="top" wrapText="1" indent="1"/>
    </xf>
    <xf numFmtId="49" fontId="18" fillId="0" borderId="6" xfId="4" applyNumberFormat="1" applyFont="1" applyBorder="1" applyAlignment="1">
      <alignment horizontal="left" vertical="top" wrapText="1" indent="1"/>
    </xf>
    <xf numFmtId="166" fontId="18" fillId="0" borderId="101" xfId="1011" applyNumberFormat="1" applyFont="1" applyBorder="1" applyAlignment="1">
      <alignment horizontal="center" vertical="top"/>
    </xf>
    <xf numFmtId="43" fontId="26" fillId="0" borderId="157" xfId="997" applyNumberFormat="1" applyFont="1" applyFill="1" applyBorder="1" applyAlignment="1">
      <alignment horizontal="center" vertical="top" wrapText="1"/>
    </xf>
    <xf numFmtId="2" fontId="18" fillId="9" borderId="13" xfId="3" applyNumberFormat="1" applyFont="1" applyFill="1" applyBorder="1" applyAlignment="1">
      <alignment horizontal="center" vertical="top" wrapText="1"/>
    </xf>
    <xf numFmtId="168" fontId="26" fillId="0" borderId="93" xfId="1" applyNumberFormat="1" applyFont="1" applyBorder="1" applyAlignment="1">
      <alignment horizontal="center" vertical="top"/>
    </xf>
    <xf numFmtId="165" fontId="26" fillId="0" borderId="93" xfId="1011" applyFont="1" applyFill="1" applyBorder="1" applyAlignment="1">
      <alignment horizontal="center" vertical="top" wrapText="1"/>
    </xf>
    <xf numFmtId="165" fontId="26" fillId="0" borderId="93" xfId="997" applyFont="1" applyFill="1" applyBorder="1" applyAlignment="1">
      <alignment horizontal="center" vertical="top" wrapText="1"/>
    </xf>
    <xf numFmtId="168" fontId="26" fillId="0" borderId="93" xfId="997" applyNumberFormat="1" applyFont="1" applyFill="1" applyBorder="1" applyAlignment="1">
      <alignment horizontal="center" vertical="top" wrapText="1"/>
    </xf>
    <xf numFmtId="2" fontId="26" fillId="0" borderId="93" xfId="997" applyNumberFormat="1" applyFont="1" applyFill="1" applyBorder="1" applyAlignment="1">
      <alignment horizontal="center" vertical="top" wrapText="1"/>
    </xf>
    <xf numFmtId="165" fontId="26" fillId="0" borderId="94" xfId="1011" applyFont="1" applyFill="1" applyBorder="1" applyAlignment="1">
      <alignment horizontal="center" vertical="top" wrapText="1"/>
    </xf>
    <xf numFmtId="167" fontId="26" fillId="0" borderId="47" xfId="1" applyNumberFormat="1" applyFont="1" applyBorder="1" applyAlignment="1">
      <alignment horizontal="center" vertical="top"/>
    </xf>
    <xf numFmtId="2" fontId="47" fillId="0" borderId="101" xfId="1" applyNumberFormat="1" applyFont="1" applyBorder="1" applyAlignment="1">
      <alignment horizontal="center" vertical="top"/>
    </xf>
    <xf numFmtId="1" fontId="26" fillId="0" borderId="93" xfId="2" applyNumberFormat="1" applyFont="1" applyFill="1" applyBorder="1" applyAlignment="1">
      <alignment horizontal="center" vertical="top" wrapText="1"/>
    </xf>
    <xf numFmtId="2" fontId="26" fillId="0" borderId="93" xfId="2" applyNumberFormat="1" applyFont="1" applyFill="1" applyBorder="1" applyAlignment="1">
      <alignment horizontal="center" vertical="top" wrapText="1"/>
    </xf>
    <xf numFmtId="2" fontId="26" fillId="0" borderId="47" xfId="997" applyNumberFormat="1" applyFont="1" applyFill="1" applyBorder="1" applyAlignment="1">
      <alignment horizontal="center" vertical="top" wrapText="1"/>
    </xf>
    <xf numFmtId="165" fontId="26" fillId="0" borderId="47" xfId="1011" applyFont="1" applyFill="1" applyBorder="1" applyAlignment="1">
      <alignment horizontal="center" vertical="top" wrapText="1"/>
    </xf>
    <xf numFmtId="0" fontId="27" fillId="4" borderId="144" xfId="1" applyFont="1" applyFill="1" applyBorder="1" applyAlignment="1">
      <alignment horizontal="center" vertical="center" wrapText="1"/>
    </xf>
    <xf numFmtId="0" fontId="27" fillId="5" borderId="144" xfId="1" applyFont="1" applyFill="1" applyBorder="1" applyAlignment="1">
      <alignment horizontal="center" vertical="center" wrapText="1"/>
    </xf>
    <xf numFmtId="0" fontId="27" fillId="5" borderId="142" xfId="1" applyFont="1" applyFill="1" applyBorder="1" applyAlignment="1">
      <alignment horizontal="center" vertical="center" wrapText="1"/>
    </xf>
    <xf numFmtId="0" fontId="27" fillId="2" borderId="144" xfId="1" applyFont="1" applyFill="1" applyBorder="1" applyAlignment="1">
      <alignment horizontal="center" vertical="center" wrapText="1"/>
    </xf>
    <xf numFmtId="0" fontId="27" fillId="2" borderId="96" xfId="1" applyFont="1" applyFill="1" applyBorder="1" applyAlignment="1">
      <alignment horizontal="center" vertical="center" wrapText="1"/>
    </xf>
    <xf numFmtId="165" fontId="26" fillId="0" borderId="96" xfId="1011" applyFont="1" applyBorder="1" applyAlignment="1">
      <alignment horizontal="center" vertical="top" wrapText="1"/>
    </xf>
    <xf numFmtId="2" fontId="26" fillId="0" borderId="96" xfId="997" applyNumberFormat="1" applyFont="1" applyFill="1" applyBorder="1" applyAlignment="1">
      <alignment horizontal="center" vertical="top" wrapText="1"/>
    </xf>
    <xf numFmtId="0" fontId="47" fillId="0" borderId="163" xfId="1" applyFont="1" applyBorder="1" applyAlignment="1">
      <alignment horizontal="center" vertical="top"/>
    </xf>
    <xf numFmtId="168" fontId="47" fillId="0" borderId="164" xfId="997" applyNumberFormat="1" applyFont="1" applyFill="1" applyBorder="1" applyAlignment="1">
      <alignment horizontal="center" vertical="top" wrapText="1"/>
    </xf>
    <xf numFmtId="165" fontId="47" fillId="0" borderId="163" xfId="997" applyFont="1" applyFill="1" applyBorder="1" applyAlignment="1">
      <alignment horizontal="center" vertical="top" wrapText="1"/>
    </xf>
    <xf numFmtId="1" fontId="47" fillId="0" borderId="163" xfId="2" applyNumberFormat="1" applyFont="1" applyFill="1" applyBorder="1" applyAlignment="1">
      <alignment horizontal="center" vertical="top" wrapText="1"/>
    </xf>
    <xf numFmtId="2" fontId="47" fillId="0" borderId="163" xfId="2" applyNumberFormat="1" applyFont="1" applyFill="1" applyBorder="1" applyAlignment="1">
      <alignment horizontal="center" vertical="top" wrapText="1"/>
    </xf>
    <xf numFmtId="1" fontId="47" fillId="0" borderId="164" xfId="997" applyNumberFormat="1" applyFont="1" applyFill="1" applyBorder="1" applyAlignment="1">
      <alignment horizontal="center" vertical="top" wrapText="1"/>
    </xf>
    <xf numFmtId="0" fontId="47" fillId="0" borderId="165" xfId="997" applyNumberFormat="1" applyFont="1" applyFill="1" applyBorder="1" applyAlignment="1">
      <alignment horizontal="center" vertical="top" wrapText="1"/>
    </xf>
    <xf numFmtId="2" fontId="47" fillId="0" borderId="166" xfId="1" applyNumberFormat="1" applyFont="1" applyBorder="1" applyAlignment="1">
      <alignment horizontal="center" vertical="top" wrapText="1"/>
    </xf>
    <xf numFmtId="2" fontId="47" fillId="0" borderId="167" xfId="1" applyNumberFormat="1" applyFont="1" applyBorder="1" applyAlignment="1">
      <alignment horizontal="center" vertical="top"/>
    </xf>
    <xf numFmtId="2" fontId="47" fillId="0" borderId="164" xfId="1" applyNumberFormat="1" applyFont="1" applyBorder="1" applyAlignment="1">
      <alignment horizontal="center" vertical="top"/>
    </xf>
    <xf numFmtId="167" fontId="26" fillId="0" borderId="47" xfId="1" applyNumberFormat="1" applyFont="1" applyBorder="1" applyAlignment="1">
      <alignment horizontal="center" vertical="top" wrapText="1"/>
    </xf>
    <xf numFmtId="167" fontId="26" fillId="0" borderId="18" xfId="1" applyNumberFormat="1" applyFont="1" applyBorder="1" applyAlignment="1">
      <alignment horizontal="center" vertical="top" wrapText="1"/>
    </xf>
    <xf numFmtId="167" fontId="26" fillId="0" borderId="158" xfId="1" applyNumberFormat="1" applyFont="1" applyBorder="1" applyAlignment="1">
      <alignment horizontal="center" vertical="top" wrapText="1"/>
    </xf>
    <xf numFmtId="0" fontId="32" fillId="0" borderId="52" xfId="11" applyFont="1" applyBorder="1" applyAlignment="1">
      <alignment vertical="top"/>
    </xf>
    <xf numFmtId="165" fontId="32" fillId="0" borderId="36" xfId="11" applyNumberFormat="1" applyFont="1" applyBorder="1" applyAlignment="1">
      <alignment vertical="top"/>
    </xf>
    <xf numFmtId="2" fontId="32" fillId="0" borderId="52" xfId="11" applyNumberFormat="1" applyFont="1" applyBorder="1" applyAlignment="1">
      <alignment vertical="top"/>
    </xf>
    <xf numFmtId="2" fontId="32" fillId="0" borderId="36" xfId="11" applyNumberFormat="1" applyFont="1" applyBorder="1" applyAlignment="1">
      <alignment vertical="top"/>
    </xf>
    <xf numFmtId="165" fontId="32" fillId="0" borderId="26" xfId="11" applyNumberFormat="1" applyFont="1" applyBorder="1" applyAlignment="1">
      <alignment vertical="top"/>
    </xf>
    <xf numFmtId="0" fontId="18" fillId="0" borderId="13" xfId="5" applyFont="1" applyBorder="1" applyAlignment="1">
      <alignment horizontal="left" vertical="top" wrapText="1"/>
    </xf>
    <xf numFmtId="0" fontId="18" fillId="0" borderId="13" xfId="3" applyFont="1" applyBorder="1" applyAlignment="1">
      <alignment horizontal="center" vertical="top" wrapText="1"/>
    </xf>
    <xf numFmtId="2" fontId="32" fillId="0" borderId="0" xfId="4" applyNumberFormat="1" applyFont="1"/>
    <xf numFmtId="168" fontId="26" fillId="0" borderId="157" xfId="1011" applyNumberFormat="1" applyFont="1" applyFill="1" applyBorder="1" applyAlignment="1">
      <alignment horizontal="center" vertical="top" wrapText="1"/>
    </xf>
    <xf numFmtId="168" fontId="26" fillId="0" borderId="152" xfId="1011" applyNumberFormat="1" applyFont="1" applyFill="1" applyBorder="1" applyAlignment="1">
      <alignment horizontal="center" vertical="top" wrapText="1"/>
    </xf>
    <xf numFmtId="165" fontId="47" fillId="0" borderId="7" xfId="1011" applyFont="1" applyFill="1" applyBorder="1" applyAlignment="1">
      <alignment horizontal="center" vertical="top" wrapText="1"/>
    </xf>
    <xf numFmtId="167" fontId="32" fillId="0" borderId="14" xfId="4" applyNumberFormat="1" applyFont="1" applyBorder="1" applyAlignment="1">
      <alignment vertical="top" wrapText="1"/>
    </xf>
    <xf numFmtId="49" fontId="22" fillId="0" borderId="58" xfId="15" applyNumberFormat="1" applyFont="1" applyBorder="1" applyAlignment="1">
      <alignment horizontal="center" vertical="top" wrapText="1"/>
    </xf>
    <xf numFmtId="49" fontId="22" fillId="0" borderId="43" xfId="15" applyNumberFormat="1" applyFont="1" applyBorder="1" applyAlignment="1">
      <alignment horizontal="center" vertical="top" wrapText="1"/>
    </xf>
    <xf numFmtId="0" fontId="22" fillId="0" borderId="53" xfId="13" applyNumberFormat="1" applyFont="1" applyFill="1" applyBorder="1" applyAlignment="1">
      <alignment horizontal="center" vertical="top" wrapText="1"/>
    </xf>
    <xf numFmtId="49" fontId="22" fillId="0" borderId="43" xfId="13" applyNumberFormat="1" applyFont="1" applyFill="1" applyBorder="1" applyAlignment="1">
      <alignment horizontal="center" vertical="top" wrapText="1"/>
    </xf>
    <xf numFmtId="0" fontId="22" fillId="0" borderId="58" xfId="4" applyFont="1" applyBorder="1" applyAlignment="1">
      <alignment horizontal="center" vertical="top" wrapText="1"/>
    </xf>
    <xf numFmtId="0" fontId="34" fillId="0" borderId="54" xfId="4" applyFont="1" applyBorder="1" applyAlignment="1">
      <alignment horizontal="center" vertical="top" wrapText="1"/>
    </xf>
    <xf numFmtId="0" fontId="34" fillId="0" borderId="44" xfId="4" applyFont="1" applyBorder="1" applyAlignment="1">
      <alignment horizontal="center" vertical="top" wrapText="1"/>
    </xf>
    <xf numFmtId="0" fontId="34" fillId="0" borderId="58" xfId="4" applyFont="1" applyBorder="1" applyAlignment="1">
      <alignment horizontal="center" vertical="top" wrapText="1"/>
    </xf>
    <xf numFmtId="0" fontId="27" fillId="8" borderId="25" xfId="3" applyFont="1" applyFill="1" applyBorder="1" applyAlignment="1">
      <alignment horizontal="center" vertical="top" wrapText="1"/>
    </xf>
    <xf numFmtId="0" fontId="27" fillId="8" borderId="25" xfId="3" applyFont="1" applyFill="1" applyBorder="1" applyAlignment="1">
      <alignment horizontal="center" vertical="center" wrapText="1"/>
    </xf>
    <xf numFmtId="167" fontId="28" fillId="8" borderId="5" xfId="3" applyNumberFormat="1" applyFont="1" applyFill="1" applyBorder="1" applyAlignment="1">
      <alignment vertical="top" wrapText="1"/>
    </xf>
    <xf numFmtId="167" fontId="28" fillId="8" borderId="42" xfId="3" applyNumberFormat="1" applyFont="1" applyFill="1" applyBorder="1" applyAlignment="1">
      <alignment vertical="top"/>
    </xf>
    <xf numFmtId="167" fontId="22" fillId="8" borderId="3" xfId="3" applyNumberFormat="1" applyFont="1" applyFill="1" applyBorder="1" applyAlignment="1">
      <alignment horizontal="center" vertical="top"/>
    </xf>
    <xf numFmtId="167" fontId="22" fillId="8" borderId="5" xfId="3" applyNumberFormat="1" applyFont="1" applyFill="1" applyBorder="1" applyAlignment="1">
      <alignment horizontal="right" vertical="top"/>
    </xf>
    <xf numFmtId="0" fontId="18" fillId="0" borderId="37" xfId="5" applyFont="1" applyBorder="1" applyAlignment="1">
      <alignment horizontal="center" vertical="top" wrapText="1"/>
    </xf>
    <xf numFmtId="0" fontId="24" fillId="0" borderId="0" xfId="1028" applyFont="1" applyAlignment="1">
      <alignment horizontal="left" vertical="center" wrapText="1"/>
    </xf>
    <xf numFmtId="0" fontId="32" fillId="0" borderId="0" xfId="1028" applyFont="1"/>
    <xf numFmtId="0" fontId="21" fillId="5" borderId="142" xfId="1028" applyFont="1" applyFill="1" applyBorder="1" applyAlignment="1">
      <alignment horizontal="center" vertical="center" wrapText="1"/>
    </xf>
    <xf numFmtId="0" fontId="27" fillId="5" borderId="144" xfId="1028" applyFont="1" applyFill="1" applyBorder="1" applyAlignment="1">
      <alignment horizontal="center" vertical="center" wrapText="1"/>
    </xf>
    <xf numFmtId="0" fontId="27" fillId="5" borderId="142" xfId="1028" applyFont="1" applyFill="1" applyBorder="1" applyAlignment="1">
      <alignment horizontal="center" vertical="center" wrapText="1"/>
    </xf>
    <xf numFmtId="0" fontId="32" fillId="7" borderId="0" xfId="1028" applyFont="1" applyFill="1"/>
    <xf numFmtId="0" fontId="18" fillId="0" borderId="30" xfId="1029" applyFont="1" applyBorder="1" applyAlignment="1">
      <alignment horizontal="center" vertical="top" wrapText="1"/>
    </xf>
    <xf numFmtId="2" fontId="18" fillId="0" borderId="34" xfId="1030" applyNumberFormat="1" applyFont="1" applyBorder="1" applyAlignment="1">
      <alignment horizontal="right" vertical="top" wrapText="1"/>
    </xf>
    <xf numFmtId="2" fontId="26" fillId="0" borderId="30" xfId="1028" applyNumberFormat="1" applyFont="1" applyBorder="1" applyAlignment="1">
      <alignment horizontal="right" vertical="top"/>
    </xf>
    <xf numFmtId="0" fontId="18" fillId="0" borderId="36" xfId="1029" applyFont="1" applyBorder="1" applyAlignment="1">
      <alignment horizontal="center" vertical="top" wrapText="1"/>
    </xf>
    <xf numFmtId="0" fontId="32" fillId="0" borderId="0" xfId="1028" applyFont="1" applyAlignment="1">
      <alignment vertical="top"/>
    </xf>
    <xf numFmtId="0" fontId="21" fillId="5" borderId="96" xfId="1031" applyFont="1" applyFill="1" applyBorder="1" applyAlignment="1">
      <alignment horizontal="center" vertical="center" wrapText="1"/>
    </xf>
    <xf numFmtId="0" fontId="21" fillId="5" borderId="142" xfId="1031" applyFont="1" applyFill="1" applyBorder="1" applyAlignment="1">
      <alignment horizontal="center" vertical="center" wrapText="1"/>
    </xf>
    <xf numFmtId="0" fontId="21" fillId="5" borderId="142" xfId="1031" applyFont="1" applyFill="1" applyBorder="1" applyAlignment="1">
      <alignment horizontal="center" vertical="center"/>
    </xf>
    <xf numFmtId="0" fontId="32" fillId="7" borderId="0" xfId="1031" applyFont="1" applyFill="1"/>
    <xf numFmtId="2" fontId="26" fillId="0" borderId="48" xfId="1031" applyNumberFormat="1" applyFont="1" applyBorder="1" applyAlignment="1">
      <alignment horizontal="right" vertical="top"/>
    </xf>
    <xf numFmtId="0" fontId="32" fillId="0" borderId="0" xfId="1031" applyFont="1"/>
    <xf numFmtId="2" fontId="26" fillId="0" borderId="30" xfId="1031" applyNumberFormat="1" applyFont="1" applyBorder="1" applyAlignment="1">
      <alignment horizontal="right" vertical="top"/>
    </xf>
    <xf numFmtId="2" fontId="21" fillId="0" borderId="30" xfId="10" applyNumberFormat="1" applyFont="1" applyBorder="1" applyAlignment="1">
      <alignment vertical="top" wrapText="1"/>
    </xf>
    <xf numFmtId="2" fontId="21" fillId="0" borderId="48" xfId="10" applyNumberFormat="1" applyFont="1" applyBorder="1" applyAlignment="1">
      <alignment vertical="top" wrapText="1"/>
    </xf>
    <xf numFmtId="0" fontId="39" fillId="0" borderId="14" xfId="10" applyFont="1" applyBorder="1" applyAlignment="1">
      <alignment vertical="top" wrapText="1"/>
    </xf>
    <xf numFmtId="2" fontId="39" fillId="0" borderId="14" xfId="10" applyNumberFormat="1" applyFont="1" applyBorder="1" applyAlignment="1">
      <alignment vertical="top" wrapText="1"/>
    </xf>
    <xf numFmtId="2" fontId="18" fillId="0" borderId="14" xfId="10" applyNumberFormat="1" applyFont="1" applyBorder="1" applyAlignment="1">
      <alignment vertical="top" wrapText="1"/>
    </xf>
    <xf numFmtId="0" fontId="32" fillId="0" borderId="0" xfId="1031" applyFont="1" applyAlignment="1">
      <alignment vertical="top"/>
    </xf>
    <xf numFmtId="2" fontId="18" fillId="0" borderId="30" xfId="1031" applyNumberFormat="1" applyFont="1" applyBorder="1" applyAlignment="1">
      <alignment horizontal="right" vertical="top"/>
    </xf>
    <xf numFmtId="2" fontId="18" fillId="0" borderId="30" xfId="10" applyNumberFormat="1" applyFont="1" applyBorder="1" applyAlignment="1">
      <alignment vertical="top" wrapText="1"/>
    </xf>
    <xf numFmtId="0" fontId="21" fillId="5" borderId="26" xfId="1031" applyFont="1" applyFill="1" applyBorder="1" applyAlignment="1">
      <alignment horizontal="center" vertical="center" wrapText="1"/>
    </xf>
    <xf numFmtId="0" fontId="21" fillId="5" borderId="26" xfId="1031" applyFont="1" applyFill="1" applyBorder="1" applyAlignment="1">
      <alignment horizontal="center" vertical="center"/>
    </xf>
    <xf numFmtId="49" fontId="22" fillId="0" borderId="115" xfId="15" applyNumberFormat="1" applyFont="1" applyBorder="1" applyAlignment="1">
      <alignment horizontal="center" vertical="top" wrapText="1"/>
    </xf>
    <xf numFmtId="49" fontId="22" fillId="0" borderId="118" xfId="15" applyNumberFormat="1" applyFont="1" applyBorder="1" applyAlignment="1">
      <alignment horizontal="center" vertical="top" wrapText="1"/>
    </xf>
    <xf numFmtId="49" fontId="34" fillId="0" borderId="114" xfId="15" applyNumberFormat="1" applyFont="1" applyBorder="1" applyAlignment="1">
      <alignment horizontal="center" vertical="top" wrapText="1"/>
    </xf>
    <xf numFmtId="49" fontId="34" fillId="0" borderId="113" xfId="13" applyNumberFormat="1" applyFont="1" applyFill="1" applyBorder="1" applyAlignment="1">
      <alignment horizontal="center" vertical="top" wrapText="1"/>
    </xf>
    <xf numFmtId="49" fontId="34" fillId="0" borderId="118" xfId="13" applyNumberFormat="1" applyFont="1" applyFill="1" applyBorder="1" applyAlignment="1">
      <alignment horizontal="center" vertical="top" wrapText="1"/>
    </xf>
    <xf numFmtId="49" fontId="34" fillId="0" borderId="114" xfId="13" applyNumberFormat="1" applyFont="1" applyFill="1" applyBorder="1" applyAlignment="1">
      <alignment horizontal="center" vertical="top" wrapText="1"/>
    </xf>
    <xf numFmtId="0" fontId="34" fillId="0" borderId="115" xfId="4" applyFont="1" applyBorder="1" applyAlignment="1">
      <alignment horizontal="center" vertical="top" wrapText="1"/>
    </xf>
    <xf numFmtId="0" fontId="34" fillId="0" borderId="117" xfId="4" applyFont="1" applyBorder="1" applyAlignment="1">
      <alignment horizontal="center" vertical="top" wrapText="1"/>
    </xf>
    <xf numFmtId="0" fontId="34" fillId="0" borderId="136" xfId="4" applyFont="1" applyBorder="1" applyAlignment="1">
      <alignment horizontal="center" vertical="top" wrapText="1"/>
    </xf>
    <xf numFmtId="0" fontId="34" fillId="0" borderId="116" xfId="4" applyFont="1" applyBorder="1" applyAlignment="1">
      <alignment horizontal="center" vertical="top" wrapText="1"/>
    </xf>
    <xf numFmtId="0" fontId="34" fillId="0" borderId="118" xfId="4" applyFont="1" applyBorder="1" applyAlignment="1">
      <alignment horizontal="center" vertical="top" wrapText="1"/>
    </xf>
    <xf numFmtId="49" fontId="22" fillId="0" borderId="32" xfId="11" applyNumberFormat="1" applyFont="1" applyBorder="1" applyAlignment="1">
      <alignment horizontal="center" vertical="top" wrapText="1"/>
    </xf>
    <xf numFmtId="49" fontId="22" fillId="0" borderId="50" xfId="15" applyNumberFormat="1" applyFont="1" applyBorder="1" applyAlignment="1">
      <alignment horizontal="center" vertical="top" wrapText="1"/>
    </xf>
    <xf numFmtId="49" fontId="22" fillId="0" borderId="31" xfId="15" applyNumberFormat="1" applyFont="1" applyBorder="1" applyAlignment="1">
      <alignment horizontal="center" vertical="top" wrapText="1"/>
    </xf>
    <xf numFmtId="49" fontId="34" fillId="0" borderId="37" xfId="15" applyNumberFormat="1" applyFont="1" applyBorder="1" applyAlignment="1">
      <alignment horizontal="center" vertical="top" wrapText="1"/>
    </xf>
    <xf numFmtId="0" fontId="22" fillId="0" borderId="87" xfId="4" applyFont="1" applyBorder="1" applyAlignment="1">
      <alignment horizontal="center" vertical="top" wrapText="1"/>
    </xf>
    <xf numFmtId="1" fontId="35" fillId="9" borderId="26" xfId="3" applyNumberFormat="1" applyFont="1" applyFill="1" applyBorder="1" applyAlignment="1">
      <alignment horizontal="center" vertical="top"/>
    </xf>
    <xf numFmtId="0" fontId="18" fillId="0" borderId="27" xfId="5" applyFont="1" applyBorder="1" applyAlignment="1">
      <alignment horizontal="left" vertical="top" wrapText="1"/>
    </xf>
    <xf numFmtId="0" fontId="18" fillId="0" borderId="26" xfId="5" applyFont="1" applyBorder="1" applyAlignment="1">
      <alignment horizontal="center" vertical="top" wrapText="1"/>
    </xf>
    <xf numFmtId="0" fontId="18" fillId="0" borderId="27" xfId="3" applyFont="1" applyBorder="1" applyAlignment="1">
      <alignment horizontal="center" vertical="top" wrapText="1"/>
    </xf>
    <xf numFmtId="0" fontId="18" fillId="0" borderId="28" xfId="4" applyFont="1" applyBorder="1" applyAlignment="1">
      <alignment vertical="top" wrapText="1"/>
    </xf>
    <xf numFmtId="0" fontId="18" fillId="0" borderId="26" xfId="4" applyFont="1" applyBorder="1" applyAlignment="1">
      <alignment vertical="top" wrapText="1"/>
    </xf>
    <xf numFmtId="2" fontId="18" fillId="0" borderId="26" xfId="4" applyNumberFormat="1" applyFont="1" applyBorder="1" applyAlignment="1">
      <alignment vertical="top" wrapText="1"/>
    </xf>
    <xf numFmtId="0" fontId="18" fillId="0" borderId="27" xfId="4" applyFont="1" applyBorder="1" applyAlignment="1">
      <alignment vertical="top" wrapText="1"/>
    </xf>
    <xf numFmtId="166" fontId="32" fillId="0" borderId="46" xfId="4" applyNumberFormat="1" applyFont="1" applyBorder="1" applyAlignment="1">
      <alignment horizontal="center" vertical="top" wrapText="1"/>
    </xf>
    <xf numFmtId="2" fontId="32" fillId="0" borderId="26" xfId="4" applyNumberFormat="1" applyFont="1" applyBorder="1" applyAlignment="1">
      <alignment horizontal="center" vertical="top" wrapText="1"/>
    </xf>
    <xf numFmtId="167" fontId="32" fillId="0" borderId="26" xfId="4" applyNumberFormat="1" applyFont="1" applyBorder="1" applyAlignment="1">
      <alignment vertical="top" wrapText="1"/>
    </xf>
    <xf numFmtId="0" fontId="22" fillId="0" borderId="169" xfId="4" applyFont="1" applyBorder="1" applyAlignment="1">
      <alignment horizontal="center" vertical="top" wrapText="1"/>
    </xf>
    <xf numFmtId="49" fontId="18" fillId="0" borderId="28" xfId="4" applyNumberFormat="1" applyFont="1" applyBorder="1" applyAlignment="1">
      <alignment horizontal="left" vertical="top" wrapText="1" indent="1"/>
    </xf>
    <xf numFmtId="49" fontId="18" fillId="0" borderId="26" xfId="4" applyNumberFormat="1" applyFont="1" applyBorder="1" applyAlignment="1">
      <alignment horizontal="left" vertical="top" wrapText="1" indent="1"/>
    </xf>
    <xf numFmtId="49" fontId="18" fillId="0" borderId="30" xfId="383" applyNumberFormat="1" applyFont="1" applyBorder="1" applyAlignment="1">
      <alignment horizontal="center" vertical="top" wrapText="1"/>
    </xf>
    <xf numFmtId="0" fontId="18" fillId="0" borderId="31" xfId="3" applyFont="1" applyBorder="1" applyAlignment="1">
      <alignment horizontal="center" vertical="top" wrapText="1"/>
    </xf>
    <xf numFmtId="2" fontId="18" fillId="0" borderId="30" xfId="4" applyNumberFormat="1" applyFont="1" applyBorder="1" applyAlignment="1">
      <alignment vertical="top" wrapText="1"/>
    </xf>
    <xf numFmtId="171" fontId="32" fillId="0" borderId="43" xfId="4" applyNumberFormat="1" applyFont="1" applyBorder="1" applyAlignment="1">
      <alignment vertical="top" wrapText="1"/>
    </xf>
    <xf numFmtId="167" fontId="32" fillId="0" borderId="30" xfId="4" applyNumberFormat="1" applyFont="1" applyBorder="1" applyAlignment="1">
      <alignment vertical="top" wrapText="1"/>
    </xf>
    <xf numFmtId="0" fontId="34" fillId="0" borderId="61" xfId="4" applyFont="1" applyBorder="1" applyAlignment="1">
      <alignment horizontal="center" vertical="top" wrapText="1"/>
    </xf>
    <xf numFmtId="49" fontId="18" fillId="0" borderId="34" xfId="4" applyNumberFormat="1" applyFont="1" applyBorder="1" applyAlignment="1">
      <alignment horizontal="left" vertical="top" wrapText="1" indent="1"/>
    </xf>
    <xf numFmtId="49" fontId="39" fillId="0" borderId="30" xfId="4" applyNumberFormat="1" applyFont="1" applyBorder="1" applyAlignment="1">
      <alignment horizontal="left" vertical="top" wrapText="1" indent="1"/>
    </xf>
    <xf numFmtId="0" fontId="18" fillId="0" borderId="170" xfId="11" applyFont="1" applyBorder="1" applyAlignment="1">
      <alignment horizontal="center" vertical="top" wrapText="1"/>
    </xf>
    <xf numFmtId="0" fontId="18" fillId="0" borderId="19" xfId="4" applyFont="1" applyBorder="1" applyAlignment="1">
      <alignment horizontal="center" vertical="top" wrapText="1"/>
    </xf>
    <xf numFmtId="0" fontId="18" fillId="0" borderId="101" xfId="4" applyFont="1" applyBorder="1" applyAlignment="1">
      <alignment vertical="top" wrapText="1"/>
    </xf>
    <xf numFmtId="0" fontId="18" fillId="0" borderId="93" xfId="4" applyFont="1" applyBorder="1" applyAlignment="1">
      <alignment vertical="top" wrapText="1"/>
    </xf>
    <xf numFmtId="2" fontId="18" fillId="0" borderId="93" xfId="4" applyNumberFormat="1" applyFont="1" applyBorder="1" applyAlignment="1">
      <alignment vertical="top" wrapText="1"/>
    </xf>
    <xf numFmtId="0" fontId="18" fillId="0" borderId="94" xfId="4" applyFont="1" applyBorder="1" applyAlignment="1">
      <alignment vertical="top" wrapText="1"/>
    </xf>
    <xf numFmtId="165" fontId="32" fillId="0" borderId="53" xfId="4" applyNumberFormat="1" applyFont="1" applyBorder="1" applyAlignment="1">
      <alignment vertical="top" wrapText="1"/>
    </xf>
    <xf numFmtId="2" fontId="32" fillId="0" borderId="93" xfId="4" applyNumberFormat="1" applyFont="1" applyBorder="1" applyAlignment="1">
      <alignment horizontal="center" vertical="top" wrapText="1"/>
    </xf>
    <xf numFmtId="167" fontId="32" fillId="0" borderId="93" xfId="4" applyNumberFormat="1" applyFont="1" applyBorder="1" applyAlignment="1">
      <alignment vertical="top" wrapText="1"/>
    </xf>
    <xf numFmtId="0" fontId="22" fillId="0" borderId="19" xfId="4" applyFont="1" applyBorder="1" applyAlignment="1">
      <alignment horizontal="center" vertical="top" wrapText="1"/>
    </xf>
    <xf numFmtId="49" fontId="18" fillId="0" borderId="101" xfId="4" applyNumberFormat="1" applyFont="1" applyBorder="1" applyAlignment="1">
      <alignment horizontal="left" vertical="top" wrapText="1" indent="1"/>
    </xf>
    <xf numFmtId="49" fontId="18" fillId="0" borderId="93" xfId="4" applyNumberFormat="1" applyFont="1" applyBorder="1" applyAlignment="1">
      <alignment horizontal="left" vertical="top" wrapText="1" indent="1"/>
    </xf>
    <xf numFmtId="0" fontId="18" fillId="0" borderId="171" xfId="11" applyFont="1" applyBorder="1" applyAlignment="1">
      <alignment horizontal="center" vertical="top" wrapText="1"/>
    </xf>
    <xf numFmtId="165" fontId="32" fillId="0" borderId="43" xfId="4" applyNumberFormat="1" applyFont="1" applyBorder="1" applyAlignment="1">
      <alignment vertical="top" wrapText="1"/>
    </xf>
    <xf numFmtId="0" fontId="22" fillId="0" borderId="61" xfId="4" applyFont="1" applyBorder="1" applyAlignment="1">
      <alignment horizontal="center" vertical="top" wrapText="1"/>
    </xf>
    <xf numFmtId="49" fontId="35" fillId="0" borderId="30" xfId="4" applyNumberFormat="1" applyFont="1" applyBorder="1" applyAlignment="1">
      <alignment horizontal="left" vertical="top" wrapText="1" indent="1"/>
    </xf>
    <xf numFmtId="1" fontId="18" fillId="0" borderId="112" xfId="5" applyNumberFormat="1" applyFont="1" applyBorder="1" applyAlignment="1">
      <alignment horizontal="center" vertical="top"/>
    </xf>
    <xf numFmtId="0" fontId="39" fillId="0" borderId="32" xfId="3" applyFont="1" applyBorder="1" applyAlignment="1">
      <alignment horizontal="center" vertical="top" wrapText="1"/>
    </xf>
    <xf numFmtId="49" fontId="22" fillId="0" borderId="34" xfId="13" applyNumberFormat="1" applyFont="1" applyFill="1" applyBorder="1" applyAlignment="1">
      <alignment horizontal="center" vertical="top" wrapText="1"/>
    </xf>
    <xf numFmtId="0" fontId="18" fillId="0" borderId="31" xfId="1029" applyFont="1" applyBorder="1" applyAlignment="1">
      <alignment horizontal="center" vertical="top" wrapText="1"/>
    </xf>
    <xf numFmtId="0" fontId="18" fillId="58" borderId="31" xfId="5" applyFont="1" applyFill="1" applyBorder="1" applyAlignment="1">
      <alignment horizontal="left" vertical="top" wrapText="1"/>
    </xf>
    <xf numFmtId="0" fontId="32" fillId="0" borderId="93" xfId="0" applyFont="1" applyBorder="1" applyAlignment="1">
      <alignment horizontal="center" vertical="top" wrapText="1"/>
    </xf>
    <xf numFmtId="0" fontId="172" fillId="0" borderId="36" xfId="1029" applyFont="1" applyBorder="1" applyAlignment="1">
      <alignment horizontal="center" vertical="top" wrapText="1"/>
    </xf>
    <xf numFmtId="0" fontId="18" fillId="0" borderId="31" xfId="5" applyFont="1" applyBorder="1" applyAlignment="1">
      <alignment horizontal="left" vertical="top" wrapText="1"/>
    </xf>
    <xf numFmtId="0" fontId="18" fillId="0" borderId="33" xfId="3" applyFont="1" applyBorder="1" applyAlignment="1">
      <alignment horizontal="center" vertical="top" wrapText="1"/>
    </xf>
    <xf numFmtId="0" fontId="22" fillId="0" borderId="43" xfId="4" applyFont="1" applyBorder="1" applyAlignment="1">
      <alignment horizontal="center" vertical="top" wrapText="1"/>
    </xf>
    <xf numFmtId="1" fontId="18" fillId="0" borderId="34" xfId="3" applyNumberFormat="1" applyFont="1" applyBorder="1" applyAlignment="1">
      <alignment horizontal="center" vertical="top"/>
    </xf>
    <xf numFmtId="2" fontId="32" fillId="0" borderId="30" xfId="8" applyNumberFormat="1" applyFont="1" applyBorder="1" applyAlignment="1">
      <alignment horizontal="center" vertical="top" wrapText="1"/>
    </xf>
    <xf numFmtId="1" fontId="35" fillId="9" borderId="93" xfId="3" applyNumberFormat="1" applyFont="1" applyFill="1" applyBorder="1" applyAlignment="1">
      <alignment horizontal="center" vertical="top"/>
    </xf>
    <xf numFmtId="1" fontId="35" fillId="9" borderId="6" xfId="3" applyNumberFormat="1" applyFont="1" applyFill="1" applyBorder="1" applyAlignment="1">
      <alignment horizontal="center" vertical="top"/>
    </xf>
    <xf numFmtId="49" fontId="18" fillId="0" borderId="26" xfId="383" applyNumberFormat="1" applyFont="1" applyBorder="1" applyAlignment="1">
      <alignment horizontal="center" vertical="top" wrapText="1"/>
    </xf>
    <xf numFmtId="0" fontId="26" fillId="0" borderId="30" xfId="1029" applyFont="1" applyBorder="1" applyAlignment="1">
      <alignment horizontal="center" vertical="top" wrapText="1"/>
    </xf>
    <xf numFmtId="0" fontId="18" fillId="0" borderId="48" xfId="5" applyFont="1" applyBorder="1" applyAlignment="1">
      <alignment horizontal="center" vertical="top" wrapText="1"/>
    </xf>
    <xf numFmtId="0" fontId="18" fillId="0" borderId="60" xfId="5" applyFont="1" applyBorder="1" applyAlignment="1">
      <alignment horizontal="left" vertical="top" wrapText="1"/>
    </xf>
    <xf numFmtId="0" fontId="26" fillId="0" borderId="60" xfId="1029" applyFont="1" applyBorder="1" applyAlignment="1">
      <alignment horizontal="center" vertical="top" wrapText="1"/>
    </xf>
    <xf numFmtId="0" fontId="39" fillId="0" borderId="60" xfId="3" applyFont="1" applyBorder="1" applyAlignment="1">
      <alignment horizontal="center" vertical="top" wrapText="1"/>
    </xf>
    <xf numFmtId="0" fontId="18" fillId="0" borderId="64" xfId="3" applyFont="1" applyBorder="1" applyAlignment="1">
      <alignment horizontal="center" vertical="top" wrapText="1"/>
    </xf>
    <xf numFmtId="0" fontId="22" fillId="0" borderId="44" xfId="4" applyFont="1" applyBorder="1" applyAlignment="1">
      <alignment horizontal="center" vertical="top" wrapText="1"/>
    </xf>
    <xf numFmtId="1" fontId="18" fillId="0" borderId="112" xfId="3" applyNumberFormat="1" applyFont="1" applyBorder="1" applyAlignment="1">
      <alignment horizontal="center" vertical="top"/>
    </xf>
    <xf numFmtId="2" fontId="32" fillId="0" borderId="52" xfId="8" applyNumberFormat="1" applyFont="1" applyBorder="1" applyAlignment="1">
      <alignment horizontal="center" vertical="top" wrapText="1"/>
    </xf>
    <xf numFmtId="167" fontId="18" fillId="0" borderId="90" xfId="3" applyNumberFormat="1" applyFont="1" applyBorder="1" applyAlignment="1">
      <alignment horizontal="right" vertical="top"/>
    </xf>
    <xf numFmtId="0" fontId="18" fillId="0" borderId="50" xfId="1029" applyFont="1" applyBorder="1" applyAlignment="1">
      <alignment horizontal="center" vertical="top" wrapText="1"/>
    </xf>
    <xf numFmtId="0" fontId="18" fillId="0" borderId="37" xfId="1029" applyFont="1" applyBorder="1" applyAlignment="1">
      <alignment horizontal="center" vertical="top" wrapText="1"/>
    </xf>
    <xf numFmtId="0" fontId="18" fillId="58" borderId="36" xfId="5" applyFont="1" applyFill="1" applyBorder="1" applyAlignment="1">
      <alignment horizontal="center" vertical="top" wrapText="1"/>
    </xf>
    <xf numFmtId="0" fontId="18" fillId="0" borderId="30" xfId="1029" applyFont="1" applyBorder="1" applyAlignment="1">
      <alignment horizontal="center" vertical="top"/>
    </xf>
    <xf numFmtId="0" fontId="18" fillId="0" borderId="30" xfId="1029" applyFont="1" applyBorder="1" applyAlignment="1">
      <alignment horizontal="left" vertical="top" wrapText="1"/>
    </xf>
    <xf numFmtId="0" fontId="18" fillId="0" borderId="52" xfId="1029" applyFont="1" applyBorder="1" applyAlignment="1">
      <alignment horizontal="center" vertical="top"/>
    </xf>
    <xf numFmtId="0" fontId="18" fillId="0" borderId="60" xfId="1029" applyFont="1" applyBorder="1" applyAlignment="1">
      <alignment horizontal="center" vertical="top" wrapText="1"/>
    </xf>
    <xf numFmtId="0" fontId="18" fillId="0" borderId="36" xfId="1029" applyFont="1" applyBorder="1" applyAlignment="1">
      <alignment horizontal="center" vertical="top"/>
    </xf>
    <xf numFmtId="0" fontId="18" fillId="0" borderId="36" xfId="1029" applyFont="1" applyBorder="1" applyAlignment="1">
      <alignment horizontal="left" vertical="top" wrapText="1"/>
    </xf>
    <xf numFmtId="0" fontId="18" fillId="0" borderId="48" xfId="1029" applyFont="1" applyBorder="1" applyAlignment="1">
      <alignment horizontal="center" vertical="top" wrapText="1"/>
    </xf>
    <xf numFmtId="0" fontId="32" fillId="0" borderId="172" xfId="3" applyFont="1" applyBorder="1" applyAlignment="1">
      <alignment horizontal="center" vertical="top" wrapText="1"/>
    </xf>
    <xf numFmtId="0" fontId="32" fillId="0" borderId="48" xfId="3" applyFont="1" applyBorder="1" applyAlignment="1">
      <alignment horizontal="center" vertical="top" wrapText="1"/>
    </xf>
    <xf numFmtId="0" fontId="38" fillId="3" borderId="25" xfId="3" applyFont="1" applyFill="1" applyBorder="1" applyAlignment="1">
      <alignment horizontal="center" vertical="center" wrapText="1"/>
    </xf>
    <xf numFmtId="0" fontId="36" fillId="3" borderId="144" xfId="3" applyFont="1" applyFill="1" applyBorder="1" applyAlignment="1">
      <alignment horizontal="center" vertical="top"/>
    </xf>
    <xf numFmtId="2" fontId="36" fillId="3" borderId="142" xfId="3" applyNumberFormat="1" applyFont="1" applyFill="1" applyBorder="1" applyAlignment="1">
      <alignment horizontal="center" vertical="top"/>
    </xf>
    <xf numFmtId="167" fontId="36" fillId="3" borderId="96" xfId="3" applyNumberFormat="1" applyFont="1" applyFill="1" applyBorder="1" applyAlignment="1">
      <alignment horizontal="right" vertical="top"/>
    </xf>
    <xf numFmtId="0" fontId="36" fillId="3" borderId="4" xfId="3" applyFont="1" applyFill="1" applyBorder="1" applyAlignment="1">
      <alignment horizontal="center" vertical="top"/>
    </xf>
    <xf numFmtId="0" fontId="36" fillId="3" borderId="142" xfId="3" applyFont="1" applyFill="1" applyBorder="1"/>
    <xf numFmtId="0" fontId="21" fillId="5" borderId="142" xfId="1028" applyFont="1" applyFill="1" applyBorder="1" applyAlignment="1">
      <alignment horizontal="center" vertical="center"/>
    </xf>
    <xf numFmtId="2" fontId="18" fillId="0" borderId="48" xfId="1031" applyNumberFormat="1" applyFont="1" applyBorder="1" applyAlignment="1">
      <alignment horizontal="right" vertical="top"/>
    </xf>
    <xf numFmtId="0" fontId="18" fillId="0" borderId="11" xfId="11" applyFont="1" applyBorder="1" applyAlignment="1">
      <alignment horizontal="center" vertical="top" wrapText="1"/>
    </xf>
    <xf numFmtId="0" fontId="18" fillId="0" borderId="14" xfId="11" applyFont="1" applyBorder="1" applyAlignment="1">
      <alignment horizontal="center" vertical="top" wrapText="1"/>
    </xf>
    <xf numFmtId="2" fontId="32" fillId="0" borderId="14" xfId="11" applyNumberFormat="1" applyFont="1" applyBorder="1" applyAlignment="1">
      <alignment horizontal="right" vertical="top" wrapText="1"/>
    </xf>
    <xf numFmtId="165" fontId="32" fillId="0" borderId="57" xfId="11" applyNumberFormat="1" applyFont="1" applyBorder="1" applyAlignment="1">
      <alignment horizontal="right" vertical="top" wrapText="1"/>
    </xf>
    <xf numFmtId="165" fontId="32" fillId="0" borderId="48" xfId="11" applyNumberFormat="1" applyFont="1" applyBorder="1" applyAlignment="1">
      <alignment vertical="top"/>
    </xf>
    <xf numFmtId="0" fontId="18" fillId="0" borderId="26" xfId="3" applyFont="1" applyBorder="1" applyAlignment="1">
      <alignment horizontal="center" vertical="top" wrapText="1"/>
    </xf>
    <xf numFmtId="0" fontId="18" fillId="0" borderId="168" xfId="11" applyFont="1" applyBorder="1" applyAlignment="1">
      <alignment horizontal="center" vertical="top" wrapText="1"/>
    </xf>
    <xf numFmtId="0" fontId="34" fillId="0" borderId="173" xfId="4" applyFont="1" applyBorder="1" applyAlignment="1">
      <alignment horizontal="center" vertical="top" wrapText="1"/>
    </xf>
    <xf numFmtId="165" fontId="18" fillId="0" borderId="28" xfId="11" applyNumberFormat="1" applyFont="1" applyBorder="1" applyAlignment="1">
      <alignment horizontal="center" vertical="top" wrapText="1"/>
    </xf>
    <xf numFmtId="165" fontId="18" fillId="0" borderId="26" xfId="11" applyNumberFormat="1" applyFont="1" applyBorder="1" applyAlignment="1">
      <alignment horizontal="center" vertical="top" wrapText="1"/>
    </xf>
    <xf numFmtId="0" fontId="32" fillId="0" borderId="28" xfId="11" applyFont="1" applyBorder="1" applyAlignment="1">
      <alignment horizontal="right" vertical="top" wrapText="1"/>
    </xf>
    <xf numFmtId="2" fontId="18" fillId="0" borderId="26" xfId="11" applyNumberFormat="1" applyFont="1" applyBorder="1" applyAlignment="1">
      <alignment horizontal="right" vertical="top" wrapText="1"/>
    </xf>
    <xf numFmtId="0" fontId="32" fillId="0" borderId="26" xfId="11" applyFont="1" applyBorder="1" applyAlignment="1">
      <alignment vertical="top"/>
    </xf>
    <xf numFmtId="2" fontId="32" fillId="0" borderId="26" xfId="11" applyNumberFormat="1" applyFont="1" applyBorder="1" applyAlignment="1">
      <alignment vertical="top"/>
    </xf>
    <xf numFmtId="0" fontId="32" fillId="0" borderId="93" xfId="11" applyFont="1" applyBorder="1" applyAlignment="1">
      <alignment vertical="top"/>
    </xf>
    <xf numFmtId="2" fontId="32" fillId="0" borderId="93" xfId="11" applyNumberFormat="1" applyFont="1" applyBorder="1" applyAlignment="1">
      <alignment vertical="top"/>
    </xf>
    <xf numFmtId="167" fontId="18" fillId="0" borderId="93" xfId="11" applyNumberFormat="1" applyFont="1" applyBorder="1" applyAlignment="1">
      <alignment horizontal="right" vertical="top" wrapText="1"/>
    </xf>
    <xf numFmtId="166" fontId="18" fillId="0" borderId="34" xfId="11" applyNumberFormat="1" applyFont="1" applyBorder="1" applyAlignment="1">
      <alignment horizontal="center" vertical="top" wrapText="1"/>
    </xf>
    <xf numFmtId="0" fontId="18" fillId="0" borderId="0" xfId="11" applyFont="1" applyAlignment="1">
      <alignment horizontal="center" vertical="top" wrapText="1"/>
    </xf>
    <xf numFmtId="165" fontId="32" fillId="0" borderId="65" xfId="11" applyNumberFormat="1" applyFont="1" applyBorder="1" applyAlignment="1">
      <alignment horizontal="right" vertical="top" wrapText="1"/>
    </xf>
    <xf numFmtId="0" fontId="18" fillId="0" borderId="52" xfId="1029" applyFont="1" applyBorder="1" applyAlignment="1">
      <alignment horizontal="left" vertical="top" wrapText="1"/>
    </xf>
    <xf numFmtId="0" fontId="18" fillId="0" borderId="23" xfId="4" applyFont="1" applyBorder="1" applyAlignment="1">
      <alignment horizontal="center" vertical="top" wrapText="1"/>
    </xf>
    <xf numFmtId="0" fontId="18" fillId="0" borderId="11" xfId="4" applyFont="1" applyBorder="1" applyAlignment="1">
      <alignment horizontal="right" vertical="top" wrapText="1"/>
    </xf>
    <xf numFmtId="0" fontId="18" fillId="0" borderId="14" xfId="4" applyFont="1" applyBorder="1" applyAlignment="1">
      <alignment horizontal="right" vertical="top" wrapText="1"/>
    </xf>
    <xf numFmtId="0" fontId="18" fillId="0" borderId="7" xfId="4" applyFont="1" applyBorder="1" applyAlignment="1">
      <alignment horizontal="right" vertical="top" wrapText="1"/>
    </xf>
    <xf numFmtId="166" fontId="32" fillId="0" borderId="55" xfId="4" applyNumberFormat="1" applyFont="1" applyBorder="1" applyAlignment="1">
      <alignment horizontal="left" vertical="top" wrapText="1"/>
    </xf>
    <xf numFmtId="165" fontId="32" fillId="0" borderId="14" xfId="4" applyNumberFormat="1" applyFont="1" applyBorder="1" applyAlignment="1">
      <alignment horizontal="center" vertical="top" wrapText="1"/>
    </xf>
    <xf numFmtId="49" fontId="22" fillId="0" borderId="23" xfId="13" applyNumberFormat="1" applyFont="1" applyFill="1" applyBorder="1" applyAlignment="1">
      <alignment horizontal="center" vertical="top" wrapText="1"/>
    </xf>
    <xf numFmtId="0" fontId="18" fillId="0" borderId="11" xfId="4" applyFont="1" applyBorder="1" applyAlignment="1">
      <alignment horizontal="left" vertical="top" wrapText="1" indent="1"/>
    </xf>
    <xf numFmtId="166" fontId="18" fillId="0" borderId="14" xfId="4" applyNumberFormat="1" applyFont="1" applyBorder="1" applyAlignment="1">
      <alignment horizontal="left" vertical="top" wrapText="1"/>
    </xf>
    <xf numFmtId="0" fontId="32" fillId="0" borderId="93" xfId="11" applyFont="1" applyBorder="1" applyAlignment="1">
      <alignment horizontal="center" vertical="top"/>
    </xf>
    <xf numFmtId="0" fontId="18" fillId="0" borderId="101" xfId="4" applyFont="1" applyBorder="1" applyAlignment="1">
      <alignment horizontal="right" vertical="top" wrapText="1"/>
    </xf>
    <xf numFmtId="0" fontId="18" fillId="0" borderId="93" xfId="4" applyFont="1" applyBorder="1" applyAlignment="1">
      <alignment horizontal="right" vertical="top" wrapText="1"/>
    </xf>
    <xf numFmtId="0" fontId="18" fillId="0" borderId="94" xfId="4" applyFont="1" applyBorder="1" applyAlignment="1">
      <alignment horizontal="right" vertical="top" wrapText="1"/>
    </xf>
    <xf numFmtId="171" fontId="32" fillId="0" borderId="53" xfId="4" applyNumberFormat="1" applyFont="1" applyBorder="1" applyAlignment="1">
      <alignment horizontal="right" vertical="top" wrapText="1"/>
    </xf>
    <xf numFmtId="165" fontId="32" fillId="0" borderId="93" xfId="4" applyNumberFormat="1" applyFont="1" applyBorder="1" applyAlignment="1">
      <alignment horizontal="center" vertical="top" wrapText="1"/>
    </xf>
    <xf numFmtId="49" fontId="22" fillId="0" borderId="19" xfId="13" applyNumberFormat="1" applyFont="1" applyFill="1" applyBorder="1" applyAlignment="1">
      <alignment horizontal="center" vertical="top" wrapText="1"/>
    </xf>
    <xf numFmtId="166" fontId="18" fillId="0" borderId="93" xfId="4" applyNumberFormat="1" applyFont="1" applyBorder="1" applyAlignment="1">
      <alignment horizontal="right" vertical="top" wrapText="1"/>
    </xf>
    <xf numFmtId="0" fontId="18" fillId="0" borderId="14" xfId="1029" applyFont="1" applyBorder="1" applyAlignment="1">
      <alignment horizontal="center" vertical="top" wrapText="1"/>
    </xf>
    <xf numFmtId="0" fontId="32" fillId="0" borderId="30" xfId="11" applyFont="1" applyBorder="1" applyAlignment="1">
      <alignment horizontal="center" vertical="top"/>
    </xf>
    <xf numFmtId="0" fontId="18" fillId="0" borderId="34" xfId="4" applyFont="1" applyBorder="1" applyAlignment="1">
      <alignment horizontal="right" vertical="top" wrapText="1"/>
    </xf>
    <xf numFmtId="0" fontId="18" fillId="0" borderId="30" xfId="4" applyFont="1" applyBorder="1" applyAlignment="1">
      <alignment horizontal="right" vertical="top" wrapText="1"/>
    </xf>
    <xf numFmtId="0" fontId="18" fillId="0" borderId="31" xfId="4" applyFont="1" applyBorder="1" applyAlignment="1">
      <alignment horizontal="right" vertical="top" wrapText="1"/>
    </xf>
    <xf numFmtId="166" fontId="32" fillId="0" borderId="43" xfId="4" applyNumberFormat="1" applyFont="1" applyBorder="1" applyAlignment="1">
      <alignment horizontal="left" vertical="top" wrapText="1"/>
    </xf>
    <xf numFmtId="165" fontId="32" fillId="0" borderId="30" xfId="4" applyNumberFormat="1" applyFont="1" applyBorder="1" applyAlignment="1">
      <alignment horizontal="center" vertical="top" wrapText="1"/>
    </xf>
    <xf numFmtId="49" fontId="22" fillId="0" borderId="61" xfId="13" applyNumberFormat="1" applyFont="1" applyFill="1" applyBorder="1" applyAlignment="1">
      <alignment horizontal="center" vertical="top" wrapText="1"/>
    </xf>
    <xf numFmtId="166" fontId="18" fillId="0" borderId="30" xfId="4" applyNumberFormat="1" applyFont="1" applyBorder="1" applyAlignment="1">
      <alignment horizontal="right" vertical="top" wrapText="1"/>
    </xf>
    <xf numFmtId="0" fontId="18" fillId="0" borderId="34" xfId="4" applyFont="1" applyBorder="1" applyAlignment="1">
      <alignment horizontal="left" vertical="top" wrapText="1" indent="1"/>
    </xf>
    <xf numFmtId="166" fontId="18" fillId="0" borderId="30" xfId="4" applyNumberFormat="1" applyFont="1" applyBorder="1" applyAlignment="1">
      <alignment horizontal="left" vertical="top" wrapText="1"/>
    </xf>
    <xf numFmtId="0" fontId="37" fillId="0" borderId="142" xfId="11" applyFont="1" applyBorder="1" applyAlignment="1">
      <alignment horizontal="center" vertical="center" wrapText="1"/>
    </xf>
    <xf numFmtId="0" fontId="18" fillId="0" borderId="14" xfId="5" applyFont="1" applyBorder="1" applyAlignment="1">
      <alignment horizontal="center" vertical="top" wrapText="1"/>
    </xf>
    <xf numFmtId="0" fontId="39" fillId="0" borderId="0" xfId="3" applyFont="1" applyAlignment="1">
      <alignment horizontal="center" vertical="top" wrapText="1"/>
    </xf>
    <xf numFmtId="0" fontId="39" fillId="0" borderId="174" xfId="3" applyFont="1" applyBorder="1" applyAlignment="1">
      <alignment horizontal="center" vertical="top" wrapText="1"/>
    </xf>
    <xf numFmtId="1" fontId="18" fillId="0" borderId="65" xfId="5" applyNumberFormat="1" applyFont="1" applyBorder="1" applyAlignment="1">
      <alignment horizontal="center" vertical="top"/>
    </xf>
    <xf numFmtId="0" fontId="18" fillId="0" borderId="52" xfId="5" applyFont="1" applyBorder="1" applyAlignment="1">
      <alignment horizontal="left" vertical="top" wrapText="1"/>
    </xf>
    <xf numFmtId="0" fontId="18" fillId="0" borderId="60" xfId="5" applyFont="1" applyBorder="1" applyAlignment="1">
      <alignment horizontal="center" vertical="top" wrapText="1"/>
    </xf>
    <xf numFmtId="0" fontId="39" fillId="0" borderId="64" xfId="3" applyFont="1" applyBorder="1" applyAlignment="1">
      <alignment horizontal="center" vertical="top" wrapText="1"/>
    </xf>
    <xf numFmtId="49" fontId="34" fillId="0" borderId="44" xfId="15" applyNumberFormat="1" applyFont="1" applyBorder="1" applyAlignment="1">
      <alignment horizontal="center" vertical="top" wrapText="1"/>
    </xf>
    <xf numFmtId="2" fontId="39" fillId="0" borderId="112" xfId="3" applyNumberFormat="1" applyFont="1" applyBorder="1" applyAlignment="1">
      <alignment horizontal="center" vertical="top" wrapText="1"/>
    </xf>
    <xf numFmtId="2" fontId="39" fillId="0" borderId="52" xfId="3" applyNumberFormat="1" applyFont="1" applyBorder="1" applyAlignment="1">
      <alignment horizontal="center" vertical="top" wrapText="1"/>
    </xf>
    <xf numFmtId="167" fontId="18" fillId="0" borderId="175" xfId="3" applyNumberFormat="1" applyFont="1" applyBorder="1" applyAlignment="1">
      <alignment vertical="top"/>
    </xf>
    <xf numFmtId="0" fontId="18" fillId="0" borderId="48" xfId="5" applyFont="1" applyBorder="1" applyAlignment="1">
      <alignment horizontal="left" vertical="top" wrapText="1"/>
    </xf>
    <xf numFmtId="0" fontId="39" fillId="0" borderId="51" xfId="3" applyFont="1" applyBorder="1" applyAlignment="1">
      <alignment horizontal="center" vertical="top" wrapText="1"/>
    </xf>
    <xf numFmtId="49" fontId="34" fillId="0" borderId="58" xfId="15" applyNumberFormat="1" applyFont="1" applyBorder="1" applyAlignment="1">
      <alignment horizontal="center" vertical="top" wrapText="1"/>
    </xf>
    <xf numFmtId="167" fontId="18" fillId="0" borderId="176" xfId="3" applyNumberFormat="1" applyFont="1" applyBorder="1" applyAlignment="1">
      <alignment vertical="top"/>
    </xf>
    <xf numFmtId="0" fontId="22" fillId="5" borderId="96" xfId="5" applyFont="1" applyFill="1" applyBorder="1" applyAlignment="1">
      <alignment vertical="top"/>
    </xf>
    <xf numFmtId="0" fontId="22" fillId="5" borderId="141" xfId="5" applyFont="1" applyFill="1" applyBorder="1" applyAlignment="1">
      <alignment vertical="top"/>
    </xf>
    <xf numFmtId="0" fontId="22" fillId="5" borderId="144" xfId="5" applyFont="1" applyFill="1" applyBorder="1" applyAlignment="1">
      <alignment vertical="top"/>
    </xf>
    <xf numFmtId="0" fontId="28" fillId="5" borderId="88" xfId="3" applyFont="1" applyFill="1" applyBorder="1" applyAlignment="1">
      <alignment horizontal="center" vertical="top" wrapText="1"/>
    </xf>
    <xf numFmtId="0" fontId="28" fillId="5" borderId="25" xfId="3" applyFont="1" applyFill="1" applyBorder="1" applyAlignment="1">
      <alignment horizontal="center" vertical="top" wrapText="1"/>
    </xf>
    <xf numFmtId="49" fontId="22" fillId="5" borderId="20" xfId="15" applyNumberFormat="1" applyFont="1" applyFill="1" applyBorder="1" applyAlignment="1">
      <alignment horizontal="center" vertical="top" wrapText="1"/>
    </xf>
    <xf numFmtId="2" fontId="28" fillId="5" borderId="144" xfId="3" applyNumberFormat="1" applyFont="1" applyFill="1" applyBorder="1" applyAlignment="1">
      <alignment horizontal="center" vertical="top" wrapText="1"/>
    </xf>
    <xf numFmtId="2" fontId="28" fillId="5" borderId="142" xfId="3" applyNumberFormat="1" applyFont="1" applyFill="1" applyBorder="1" applyAlignment="1">
      <alignment horizontal="center" vertical="top" wrapText="1"/>
    </xf>
    <xf numFmtId="167" fontId="22" fillId="5" borderId="111" xfId="3" applyNumberFormat="1" applyFont="1" applyFill="1" applyBorder="1" applyAlignment="1">
      <alignment vertical="top"/>
    </xf>
    <xf numFmtId="1" fontId="18" fillId="5" borderId="22" xfId="5" applyNumberFormat="1" applyFont="1" applyFill="1" applyBorder="1" applyAlignment="1">
      <alignment vertical="top"/>
    </xf>
    <xf numFmtId="1" fontId="18" fillId="5" borderId="141" xfId="5" applyNumberFormat="1" applyFont="1" applyFill="1" applyBorder="1" applyAlignment="1">
      <alignment vertical="top"/>
    </xf>
    <xf numFmtId="1" fontId="18" fillId="5" borderId="144" xfId="5" applyNumberFormat="1" applyFont="1" applyFill="1" applyBorder="1" applyAlignment="1">
      <alignment vertical="top"/>
    </xf>
    <xf numFmtId="0" fontId="22" fillId="5" borderId="142" xfId="5" applyFont="1" applyFill="1" applyBorder="1" applyAlignment="1">
      <alignment vertical="top"/>
    </xf>
    <xf numFmtId="0" fontId="18" fillId="58" borderId="13" xfId="5" applyFont="1" applyFill="1" applyBorder="1" applyAlignment="1">
      <alignment horizontal="left" vertical="top" wrapText="1"/>
    </xf>
    <xf numFmtId="0" fontId="18" fillId="0" borderId="52" xfId="1029" applyFont="1" applyBorder="1" applyAlignment="1">
      <alignment horizontal="center" vertical="top" wrapText="1"/>
    </xf>
    <xf numFmtId="49" fontId="22" fillId="0" borderId="65" xfId="13" applyNumberFormat="1" applyFont="1" applyFill="1" applyBorder="1" applyAlignment="1">
      <alignment horizontal="center" vertical="top" wrapText="1"/>
    </xf>
    <xf numFmtId="2" fontId="18" fillId="0" borderId="6" xfId="3" applyNumberFormat="1" applyFont="1" applyBorder="1" applyAlignment="1">
      <alignment horizontal="center" vertical="top"/>
    </xf>
    <xf numFmtId="1" fontId="18" fillId="0" borderId="6" xfId="5" applyNumberFormat="1" applyFont="1" applyBorder="1" applyAlignment="1">
      <alignment horizontal="center" vertical="top"/>
    </xf>
    <xf numFmtId="167" fontId="18" fillId="0" borderId="93" xfId="3" applyNumberFormat="1" applyFont="1" applyBorder="1" applyAlignment="1">
      <alignment vertical="top"/>
    </xf>
    <xf numFmtId="0" fontId="18" fillId="58" borderId="6" xfId="5" applyFont="1" applyFill="1" applyBorder="1" applyAlignment="1">
      <alignment horizontal="left" vertical="top" wrapText="1"/>
    </xf>
    <xf numFmtId="0" fontId="18" fillId="0" borderId="6" xfId="1029" applyFont="1" applyBorder="1" applyAlignment="1">
      <alignment horizontal="center" vertical="top" wrapText="1"/>
    </xf>
    <xf numFmtId="0" fontId="18" fillId="58" borderId="36" xfId="5" applyFont="1" applyFill="1" applyBorder="1" applyAlignment="1">
      <alignment horizontal="left" vertical="top" wrapText="1"/>
    </xf>
    <xf numFmtId="2" fontId="18" fillId="0" borderId="36" xfId="3" applyNumberFormat="1" applyFont="1" applyBorder="1" applyAlignment="1">
      <alignment horizontal="center" vertical="top"/>
    </xf>
    <xf numFmtId="167" fontId="18" fillId="0" borderId="36" xfId="3" applyNumberFormat="1" applyFont="1" applyBorder="1" applyAlignment="1">
      <alignment vertical="top"/>
    </xf>
    <xf numFmtId="1" fontId="18" fillId="0" borderId="36" xfId="5" applyNumberFormat="1" applyFont="1" applyBorder="1" applyAlignment="1">
      <alignment horizontal="center" vertical="top"/>
    </xf>
    <xf numFmtId="49" fontId="22" fillId="0" borderId="40" xfId="13" applyNumberFormat="1" applyFont="1" applyFill="1" applyBorder="1" applyAlignment="1">
      <alignment horizontal="center" vertical="top" wrapText="1"/>
    </xf>
    <xf numFmtId="0" fontId="39" fillId="0" borderId="39" xfId="3" applyFont="1" applyBorder="1" applyAlignment="1">
      <alignment horizontal="center" vertical="top" wrapText="1"/>
    </xf>
    <xf numFmtId="49" fontId="18" fillId="0" borderId="13" xfId="383" applyNumberFormat="1" applyFont="1" applyBorder="1" applyAlignment="1">
      <alignment vertical="top" wrapText="1"/>
    </xf>
    <xf numFmtId="0" fontId="18" fillId="0" borderId="13" xfId="1029" applyFont="1" applyBorder="1" applyAlignment="1">
      <alignment horizontal="center" vertical="top" wrapText="1"/>
    </xf>
    <xf numFmtId="0" fontId="18" fillId="0" borderId="174" xfId="3" applyFont="1" applyBorder="1" applyAlignment="1">
      <alignment horizontal="center" vertical="top" wrapText="1"/>
    </xf>
    <xf numFmtId="1" fontId="18" fillId="0" borderId="65" xfId="3" applyNumberFormat="1" applyFont="1" applyBorder="1" applyAlignment="1">
      <alignment horizontal="center" vertical="top"/>
    </xf>
    <xf numFmtId="2" fontId="32" fillId="0" borderId="6" xfId="8" applyNumberFormat="1" applyFont="1" applyBorder="1" applyAlignment="1">
      <alignment horizontal="center" vertical="top" wrapText="1"/>
    </xf>
    <xf numFmtId="0" fontId="34" fillId="0" borderId="45" xfId="4" applyFont="1" applyBorder="1" applyAlignment="1">
      <alignment horizontal="center" vertical="top" wrapText="1"/>
    </xf>
    <xf numFmtId="0" fontId="18" fillId="0" borderId="6" xfId="1029" applyFont="1" applyBorder="1" applyAlignment="1">
      <alignment horizontal="center" vertical="top"/>
    </xf>
    <xf numFmtId="0" fontId="18" fillId="0" borderId="13" xfId="1029" applyFont="1" applyBorder="1" applyAlignment="1">
      <alignment horizontal="left" vertical="top" wrapText="1"/>
    </xf>
    <xf numFmtId="2" fontId="32" fillId="0" borderId="65" xfId="3" applyNumberFormat="1" applyFont="1" applyBorder="1" applyAlignment="1">
      <alignment horizontal="center" vertical="top"/>
    </xf>
    <xf numFmtId="2" fontId="32" fillId="0" borderId="6" xfId="3" applyNumberFormat="1" applyFont="1" applyBorder="1" applyAlignment="1">
      <alignment horizontal="center" vertical="top"/>
    </xf>
    <xf numFmtId="0" fontId="39" fillId="64" borderId="50" xfId="3" applyFont="1" applyFill="1" applyBorder="1" applyAlignment="1">
      <alignment horizontal="center" vertical="top" wrapText="1"/>
    </xf>
    <xf numFmtId="0" fontId="18" fillId="64" borderId="66" xfId="3" applyFont="1" applyFill="1" applyBorder="1" applyAlignment="1">
      <alignment horizontal="center" vertical="top" wrapText="1"/>
    </xf>
    <xf numFmtId="0" fontId="34" fillId="64" borderId="58" xfId="4" applyFont="1" applyFill="1" applyBorder="1" applyAlignment="1">
      <alignment horizontal="center" vertical="top" wrapText="1"/>
    </xf>
    <xf numFmtId="2" fontId="32" fillId="64" borderId="57" xfId="3" applyNumberFormat="1" applyFont="1" applyFill="1" applyBorder="1" applyAlignment="1">
      <alignment horizontal="center" vertical="top"/>
    </xf>
    <xf numFmtId="2" fontId="32" fillId="64" borderId="48" xfId="3" applyNumberFormat="1" applyFont="1" applyFill="1" applyBorder="1" applyAlignment="1">
      <alignment horizontal="center" vertical="top"/>
    </xf>
    <xf numFmtId="167" fontId="18" fillId="64" borderId="85" xfId="3" applyNumberFormat="1" applyFont="1" applyFill="1" applyBorder="1" applyAlignment="1">
      <alignment horizontal="right" vertical="top"/>
    </xf>
    <xf numFmtId="1" fontId="18" fillId="64" borderId="57" xfId="5" applyNumberFormat="1" applyFont="1" applyFill="1" applyBorder="1" applyAlignment="1">
      <alignment horizontal="center" vertical="top"/>
    </xf>
    <xf numFmtId="0" fontId="39" fillId="64" borderId="37" xfId="3" applyFont="1" applyFill="1" applyBorder="1" applyAlignment="1">
      <alignment horizontal="center" vertical="top" wrapText="1"/>
    </xf>
    <xf numFmtId="0" fontId="18" fillId="64" borderId="39" xfId="3" applyFont="1" applyFill="1" applyBorder="1" applyAlignment="1">
      <alignment horizontal="center" vertical="top" wrapText="1"/>
    </xf>
    <xf numFmtId="0" fontId="34" fillId="64" borderId="45" xfId="4" applyFont="1" applyFill="1" applyBorder="1" applyAlignment="1">
      <alignment horizontal="center" vertical="top" wrapText="1"/>
    </xf>
    <xf numFmtId="2" fontId="32" fillId="64" borderId="40" xfId="3" applyNumberFormat="1" applyFont="1" applyFill="1" applyBorder="1" applyAlignment="1">
      <alignment horizontal="center" vertical="top"/>
    </xf>
    <xf numFmtId="2" fontId="32" fillId="64" borderId="36" xfId="3" applyNumberFormat="1" applyFont="1" applyFill="1" applyBorder="1" applyAlignment="1">
      <alignment horizontal="center" vertical="top"/>
    </xf>
    <xf numFmtId="167" fontId="18" fillId="64" borderId="41" xfId="3" applyNumberFormat="1" applyFont="1" applyFill="1" applyBorder="1" applyAlignment="1">
      <alignment horizontal="right" vertical="top"/>
    </xf>
    <xf numFmtId="1" fontId="18" fillId="64" borderId="40" xfId="5" applyNumberFormat="1" applyFont="1" applyFill="1" applyBorder="1" applyAlignment="1">
      <alignment horizontal="center" vertical="top"/>
    </xf>
    <xf numFmtId="0" fontId="18" fillId="64" borderId="30" xfId="3" applyFont="1" applyFill="1" applyBorder="1" applyAlignment="1">
      <alignment horizontal="center" vertical="top" wrapText="1"/>
    </xf>
    <xf numFmtId="0" fontId="18" fillId="64" borderId="32" xfId="11" applyFont="1" applyFill="1" applyBorder="1" applyAlignment="1">
      <alignment horizontal="center" vertical="top" wrapText="1"/>
    </xf>
    <xf numFmtId="0" fontId="34" fillId="64" borderId="118" xfId="4" applyFont="1" applyFill="1" applyBorder="1" applyAlignment="1">
      <alignment horizontal="center" vertical="top" wrapText="1"/>
    </xf>
    <xf numFmtId="165" fontId="18" fillId="64" borderId="34" xfId="11" applyNumberFormat="1" applyFont="1" applyFill="1" applyBorder="1" applyAlignment="1">
      <alignment horizontal="center" vertical="top" wrapText="1"/>
    </xf>
    <xf numFmtId="165" fontId="18" fillId="64" borderId="30" xfId="11" applyNumberFormat="1" applyFont="1" applyFill="1" applyBorder="1" applyAlignment="1">
      <alignment horizontal="center" vertical="top" wrapText="1"/>
    </xf>
    <xf numFmtId="165" fontId="32" fillId="64" borderId="34" xfId="11" applyNumberFormat="1" applyFont="1" applyFill="1" applyBorder="1" applyAlignment="1">
      <alignment horizontal="right" vertical="top" wrapText="1"/>
    </xf>
    <xf numFmtId="2" fontId="18" fillId="64" borderId="30" xfId="11" applyNumberFormat="1" applyFont="1" applyFill="1" applyBorder="1" applyAlignment="1">
      <alignment horizontal="right" vertical="top" wrapText="1"/>
    </xf>
    <xf numFmtId="167" fontId="18" fillId="64" borderId="30" xfId="11" applyNumberFormat="1" applyFont="1" applyFill="1" applyBorder="1" applyAlignment="1">
      <alignment horizontal="right" vertical="top" wrapText="1"/>
    </xf>
    <xf numFmtId="165" fontId="32" fillId="64" borderId="30" xfId="11" applyNumberFormat="1" applyFont="1" applyFill="1" applyBorder="1" applyAlignment="1">
      <alignment vertical="top"/>
    </xf>
    <xf numFmtId="2" fontId="32" fillId="64" borderId="30" xfId="11" applyNumberFormat="1" applyFont="1" applyFill="1" applyBorder="1" applyAlignment="1">
      <alignment vertical="top"/>
    </xf>
    <xf numFmtId="0" fontId="18" fillId="64" borderId="6" xfId="3" applyFont="1" applyFill="1" applyBorder="1" applyAlignment="1">
      <alignment horizontal="center" vertical="top" wrapText="1"/>
    </xf>
    <xf numFmtId="0" fontId="18" fillId="64" borderId="0" xfId="11" applyFont="1" applyFill="1" applyAlignment="1">
      <alignment horizontal="center" vertical="top" wrapText="1"/>
    </xf>
    <xf numFmtId="0" fontId="34" fillId="64" borderId="117" xfId="4" applyFont="1" applyFill="1" applyBorder="1" applyAlignment="1">
      <alignment horizontal="center" vertical="top" wrapText="1"/>
    </xf>
    <xf numFmtId="165" fontId="18" fillId="64" borderId="65" xfId="11" applyNumberFormat="1" applyFont="1" applyFill="1" applyBorder="1" applyAlignment="1">
      <alignment horizontal="center" vertical="top" wrapText="1"/>
    </xf>
    <xf numFmtId="165" fontId="18" fillId="64" borderId="6" xfId="11" applyNumberFormat="1" applyFont="1" applyFill="1" applyBorder="1" applyAlignment="1">
      <alignment horizontal="center" vertical="top" wrapText="1"/>
    </xf>
    <xf numFmtId="165" fontId="32" fillId="64" borderId="65" xfId="11" applyNumberFormat="1" applyFont="1" applyFill="1" applyBorder="1" applyAlignment="1">
      <alignment horizontal="right" vertical="top" wrapText="1"/>
    </xf>
    <xf numFmtId="2" fontId="18" fillId="64" borderId="6" xfId="11" applyNumberFormat="1" applyFont="1" applyFill="1" applyBorder="1" applyAlignment="1">
      <alignment horizontal="right" vertical="top" wrapText="1"/>
    </xf>
    <xf numFmtId="165" fontId="32" fillId="64" borderId="6" xfId="11" applyNumberFormat="1" applyFont="1" applyFill="1" applyBorder="1" applyAlignment="1">
      <alignment vertical="top"/>
    </xf>
    <xf numFmtId="2" fontId="32" fillId="64" borderId="6" xfId="11" applyNumberFormat="1" applyFont="1" applyFill="1" applyBorder="1" applyAlignment="1">
      <alignment vertical="top"/>
    </xf>
    <xf numFmtId="165" fontId="32" fillId="64" borderId="52" xfId="11" applyNumberFormat="1" applyFont="1" applyFill="1" applyBorder="1" applyAlignment="1">
      <alignment vertical="top"/>
    </xf>
    <xf numFmtId="167" fontId="18" fillId="64" borderId="52" xfId="11" applyNumberFormat="1" applyFont="1" applyFill="1" applyBorder="1" applyAlignment="1">
      <alignment horizontal="right" vertical="top" wrapText="1"/>
    </xf>
    <xf numFmtId="167" fontId="45" fillId="6" borderId="94" xfId="11" applyNumberFormat="1" applyFont="1" applyFill="1" applyBorder="1" applyAlignment="1">
      <alignment horizontal="center" vertical="top" wrapText="1"/>
    </xf>
    <xf numFmtId="0" fontId="45" fillId="3" borderId="96" xfId="11" applyFont="1" applyFill="1" applyBorder="1" applyAlignment="1">
      <alignment horizontal="center" vertical="top" wrapText="1"/>
    </xf>
    <xf numFmtId="167" fontId="18" fillId="0" borderId="50" xfId="11" applyNumberFormat="1" applyFont="1" applyBorder="1" applyAlignment="1">
      <alignment horizontal="center" vertical="top" wrapText="1"/>
    </xf>
    <xf numFmtId="167" fontId="18" fillId="0" borderId="31" xfId="11" applyNumberFormat="1" applyFont="1" applyBorder="1" applyAlignment="1">
      <alignment horizontal="center" vertical="top" wrapText="1"/>
    </xf>
    <xf numFmtId="167" fontId="47" fillId="6" borderId="96" xfId="11" applyNumberFormat="1" applyFont="1" applyFill="1" applyBorder="1" applyAlignment="1">
      <alignment horizontal="center" vertical="top" wrapText="1"/>
    </xf>
    <xf numFmtId="0" fontId="47" fillId="3" borderId="96" xfId="11" applyFont="1" applyFill="1" applyBorder="1" applyAlignment="1">
      <alignment horizontal="center" vertical="top" wrapText="1"/>
    </xf>
    <xf numFmtId="167" fontId="18" fillId="0" borderId="94" xfId="11" applyNumberFormat="1" applyFont="1" applyBorder="1" applyAlignment="1">
      <alignment horizontal="center" vertical="top" wrapText="1"/>
    </xf>
    <xf numFmtId="167" fontId="18" fillId="0" borderId="7" xfId="11" applyNumberFormat="1" applyFont="1" applyBorder="1" applyAlignment="1">
      <alignment horizontal="center" vertical="top" wrapText="1"/>
    </xf>
    <xf numFmtId="167" fontId="18" fillId="0" borderId="27" xfId="11" applyNumberFormat="1" applyFont="1" applyBorder="1" applyAlignment="1">
      <alignment horizontal="center" vertical="top" wrapText="1"/>
    </xf>
    <xf numFmtId="167" fontId="18" fillId="0" borderId="37" xfId="11" applyNumberFormat="1" applyFont="1" applyBorder="1" applyAlignment="1">
      <alignment horizontal="center" vertical="top" wrapText="1"/>
    </xf>
    <xf numFmtId="167" fontId="18" fillId="0" borderId="13" xfId="11" applyNumberFormat="1" applyFont="1" applyBorder="1" applyAlignment="1">
      <alignment horizontal="center" vertical="top" wrapText="1"/>
    </xf>
    <xf numFmtId="167" fontId="18" fillId="64" borderId="31" xfId="11" applyNumberFormat="1" applyFont="1" applyFill="1" applyBorder="1" applyAlignment="1">
      <alignment horizontal="center" vertical="top" wrapText="1"/>
    </xf>
    <xf numFmtId="167" fontId="18" fillId="64" borderId="13" xfId="11" applyNumberFormat="1" applyFont="1" applyFill="1" applyBorder="1" applyAlignment="1">
      <alignment horizontal="center" vertical="top" wrapText="1"/>
    </xf>
    <xf numFmtId="0" fontId="44" fillId="6" borderId="22" xfId="11" applyFont="1" applyFill="1" applyBorder="1" applyAlignment="1">
      <alignment horizontal="center" vertical="top" wrapText="1"/>
    </xf>
    <xf numFmtId="167" fontId="45" fillId="6" borderId="162" xfId="11" applyNumberFormat="1" applyFont="1" applyFill="1" applyBorder="1" applyAlignment="1">
      <alignment horizontal="center" vertical="top" wrapText="1"/>
    </xf>
    <xf numFmtId="0" fontId="44" fillId="3" borderId="22" xfId="11" applyFont="1" applyFill="1" applyBorder="1" applyAlignment="1">
      <alignment horizontal="center" vertical="top" wrapText="1"/>
    </xf>
    <xf numFmtId="167" fontId="45" fillId="3" borderId="111" xfId="11" applyNumberFormat="1" applyFont="1" applyFill="1" applyBorder="1" applyAlignment="1">
      <alignment horizontal="center" vertical="top" wrapText="1"/>
    </xf>
    <xf numFmtId="49" fontId="22" fillId="0" borderId="177" xfId="11" applyNumberFormat="1" applyFont="1" applyBorder="1" applyAlignment="1">
      <alignment horizontal="center" vertical="top" wrapText="1"/>
    </xf>
    <xf numFmtId="167" fontId="18" fillId="0" borderId="85" xfId="11" applyNumberFormat="1" applyFont="1" applyBorder="1" applyAlignment="1">
      <alignment horizontal="right" vertical="top" wrapText="1"/>
    </xf>
    <xf numFmtId="49" fontId="22" fillId="0" borderId="178" xfId="11" applyNumberFormat="1" applyFont="1" applyBorder="1" applyAlignment="1">
      <alignment horizontal="center" vertical="top" wrapText="1"/>
    </xf>
    <xf numFmtId="167" fontId="18" fillId="0" borderId="35" xfId="11" applyNumberFormat="1" applyFont="1" applyBorder="1" applyAlignment="1">
      <alignment horizontal="right" vertical="top" wrapText="1"/>
    </xf>
    <xf numFmtId="49" fontId="34" fillId="0" borderId="177" xfId="11" applyNumberFormat="1" applyFont="1" applyBorder="1" applyAlignment="1">
      <alignment horizontal="center" vertical="top" wrapText="1"/>
    </xf>
    <xf numFmtId="0" fontId="47" fillId="6" borderId="4" xfId="3" applyFont="1" applyFill="1" applyBorder="1" applyAlignment="1">
      <alignment vertical="top" wrapText="1"/>
    </xf>
    <xf numFmtId="167" fontId="47" fillId="6" borderId="18" xfId="11" applyNumberFormat="1" applyFont="1" applyFill="1" applyBorder="1" applyAlignment="1">
      <alignment vertical="top"/>
    </xf>
    <xf numFmtId="0" fontId="47" fillId="3" borderId="4" xfId="3" applyFont="1" applyFill="1" applyBorder="1" applyAlignment="1">
      <alignment vertical="top" wrapText="1"/>
    </xf>
    <xf numFmtId="167" fontId="47" fillId="3" borderId="18" xfId="11" applyNumberFormat="1" applyFont="1" applyFill="1" applyBorder="1" applyAlignment="1">
      <alignment vertical="top"/>
    </xf>
    <xf numFmtId="0" fontId="34" fillId="0" borderId="100" xfId="11" applyFont="1" applyBorder="1" applyAlignment="1">
      <alignment horizontal="center" vertical="top" wrapText="1"/>
    </xf>
    <xf numFmtId="0" fontId="32" fillId="0" borderId="93" xfId="11" applyFont="1" applyBorder="1" applyAlignment="1">
      <alignment horizontal="right" vertical="top" wrapText="1"/>
    </xf>
    <xf numFmtId="2" fontId="18" fillId="0" borderId="93" xfId="11" applyNumberFormat="1" applyFont="1" applyBorder="1" applyAlignment="1">
      <alignment horizontal="right" vertical="top" wrapText="1"/>
    </xf>
    <xf numFmtId="167" fontId="18" fillId="0" borderId="47" xfId="11" applyNumberFormat="1" applyFont="1" applyBorder="1" applyAlignment="1">
      <alignment horizontal="right" vertical="top" wrapText="1"/>
    </xf>
    <xf numFmtId="0" fontId="34" fillId="0" borderId="179" xfId="11" applyFont="1" applyBorder="1" applyAlignment="1">
      <alignment horizontal="center" vertical="top" wrapText="1"/>
    </xf>
    <xf numFmtId="0" fontId="34" fillId="0" borderId="16" xfId="11" applyFont="1" applyBorder="1" applyAlignment="1">
      <alignment horizontal="center" vertical="top" wrapText="1"/>
    </xf>
    <xf numFmtId="167" fontId="18" fillId="0" borderId="17" xfId="11" applyNumberFormat="1" applyFont="1" applyBorder="1" applyAlignment="1">
      <alignment horizontal="right" vertical="top" wrapText="1"/>
    </xf>
    <xf numFmtId="0" fontId="47" fillId="6" borderId="143" xfId="3" applyFont="1" applyFill="1" applyBorder="1" applyAlignment="1">
      <alignment vertical="top" wrapText="1"/>
    </xf>
    <xf numFmtId="167" fontId="47" fillId="6" borderId="111" xfId="11" applyNumberFormat="1" applyFont="1" applyFill="1" applyBorder="1" applyAlignment="1">
      <alignment horizontal="center" vertical="top" wrapText="1"/>
    </xf>
    <xf numFmtId="0" fontId="47" fillId="3" borderId="22" xfId="3" applyFont="1" applyFill="1" applyBorder="1" applyAlignment="1">
      <alignment vertical="top" wrapText="1"/>
    </xf>
    <xf numFmtId="167" fontId="47" fillId="3" borderId="111" xfId="11" applyNumberFormat="1" applyFont="1" applyFill="1" applyBorder="1" applyAlignment="1">
      <alignment horizontal="center" vertical="top" wrapText="1"/>
    </xf>
    <xf numFmtId="0" fontId="34" fillId="0" borderId="29" xfId="11" applyFont="1" applyBorder="1" applyAlignment="1">
      <alignment horizontal="center" vertical="top" wrapText="1"/>
    </xf>
    <xf numFmtId="167" fontId="18" fillId="0" borderId="180" xfId="11" applyNumberFormat="1" applyFont="1" applyBorder="1" applyAlignment="1">
      <alignment horizontal="right" vertical="top" wrapText="1"/>
    </xf>
    <xf numFmtId="0" fontId="34" fillId="0" borderId="181" xfId="11" applyFont="1" applyBorder="1" applyAlignment="1">
      <alignment horizontal="center" vertical="top" wrapText="1"/>
    </xf>
    <xf numFmtId="0" fontId="34" fillId="0" borderId="172" xfId="11" applyFont="1" applyBorder="1" applyAlignment="1">
      <alignment horizontal="center" vertical="top" wrapText="1"/>
    </xf>
    <xf numFmtId="0" fontId="34" fillId="0" borderId="10" xfId="11" applyFont="1" applyBorder="1" applyAlignment="1">
      <alignment horizontal="center" vertical="top" wrapText="1"/>
    </xf>
    <xf numFmtId="0" fontId="34" fillId="0" borderId="182" xfId="11" applyFont="1" applyBorder="1" applyAlignment="1">
      <alignment horizontal="center" vertical="top" wrapText="1"/>
    </xf>
    <xf numFmtId="167" fontId="18" fillId="0" borderId="41" xfId="11" applyNumberFormat="1" applyFont="1" applyBorder="1" applyAlignment="1">
      <alignment horizontal="right" vertical="top" wrapText="1"/>
    </xf>
    <xf numFmtId="167" fontId="18" fillId="0" borderId="90" xfId="11" applyNumberFormat="1" applyFont="1" applyBorder="1" applyAlignment="1">
      <alignment horizontal="right" vertical="top" wrapText="1"/>
    </xf>
    <xf numFmtId="0" fontId="34" fillId="64" borderId="179" xfId="11" applyFont="1" applyFill="1" applyBorder="1" applyAlignment="1">
      <alignment horizontal="center" vertical="top" wrapText="1"/>
    </xf>
    <xf numFmtId="167" fontId="18" fillId="64" borderId="35" xfId="11" applyNumberFormat="1" applyFont="1" applyFill="1" applyBorder="1" applyAlignment="1">
      <alignment horizontal="right" vertical="top" wrapText="1"/>
    </xf>
    <xf numFmtId="0" fontId="34" fillId="64" borderId="10" xfId="11" applyFont="1" applyFill="1" applyBorder="1" applyAlignment="1">
      <alignment horizontal="center" vertical="top" wrapText="1"/>
    </xf>
    <xf numFmtId="167" fontId="18" fillId="64" borderId="90" xfId="11" applyNumberFormat="1" applyFont="1" applyFill="1" applyBorder="1" applyAlignment="1">
      <alignment horizontal="right" vertical="top" wrapText="1"/>
    </xf>
    <xf numFmtId="49" fontId="22" fillId="0" borderId="1" xfId="11" applyNumberFormat="1" applyFont="1" applyBorder="1" applyAlignment="1">
      <alignment horizontal="center" vertical="top" wrapText="1"/>
    </xf>
    <xf numFmtId="49" fontId="22" fillId="0" borderId="102" xfId="11" applyNumberFormat="1" applyFont="1" applyBorder="1" applyAlignment="1">
      <alignment horizontal="center" vertical="top" wrapText="1"/>
    </xf>
    <xf numFmtId="49" fontId="34" fillId="0" borderId="32" xfId="11" applyNumberFormat="1" applyFont="1" applyBorder="1" applyAlignment="1">
      <alignment horizontal="center" vertical="top" wrapText="1"/>
    </xf>
    <xf numFmtId="49" fontId="34" fillId="0" borderId="51" xfId="11" applyNumberFormat="1" applyFont="1" applyBorder="1" applyAlignment="1">
      <alignment horizontal="center" vertical="top" wrapText="1"/>
    </xf>
    <xf numFmtId="49" fontId="34" fillId="0" borderId="0" xfId="11" applyNumberFormat="1" applyFont="1" applyAlignment="1">
      <alignment horizontal="center" vertical="top" wrapText="1"/>
    </xf>
    <xf numFmtId="49" fontId="34" fillId="0" borderId="38" xfId="11" applyNumberFormat="1" applyFont="1" applyBorder="1" applyAlignment="1">
      <alignment horizontal="center" vertical="top" wrapText="1"/>
    </xf>
    <xf numFmtId="0" fontId="32" fillId="64" borderId="34" xfId="11" applyFont="1" applyFill="1" applyBorder="1"/>
    <xf numFmtId="49" fontId="34" fillId="64" borderId="183" xfId="11" applyNumberFormat="1" applyFont="1" applyFill="1" applyBorder="1" applyAlignment="1">
      <alignment horizontal="center" vertical="top" wrapText="1"/>
    </xf>
    <xf numFmtId="167" fontId="18" fillId="0" borderId="175" xfId="11" applyNumberFormat="1" applyFont="1" applyBorder="1" applyAlignment="1">
      <alignment horizontal="right" vertical="top" wrapText="1"/>
    </xf>
    <xf numFmtId="0" fontId="47" fillId="6" borderId="4" xfId="11" applyFont="1" applyFill="1" applyBorder="1"/>
    <xf numFmtId="0" fontId="47" fillId="3" borderId="4" xfId="11" applyFont="1" applyFill="1" applyBorder="1"/>
    <xf numFmtId="0" fontId="48" fillId="6" borderId="4" xfId="11" applyFont="1" applyFill="1" applyBorder="1"/>
    <xf numFmtId="0" fontId="48" fillId="3" borderId="4" xfId="11" applyFont="1" applyFill="1" applyBorder="1"/>
    <xf numFmtId="0" fontId="45" fillId="6" borderId="93" xfId="11" applyFont="1" applyFill="1" applyBorder="1" applyAlignment="1">
      <alignment horizontal="center" vertical="center" wrapText="1"/>
    </xf>
    <xf numFmtId="0" fontId="45" fillId="6" borderId="101" xfId="11" applyFont="1" applyFill="1" applyBorder="1" applyAlignment="1">
      <alignment horizontal="center" vertical="center" wrapText="1"/>
    </xf>
    <xf numFmtId="0" fontId="45" fillId="6" borderId="102" xfId="11" applyFont="1" applyFill="1" applyBorder="1" applyAlignment="1">
      <alignment horizontal="center" vertical="top" wrapText="1"/>
    </xf>
    <xf numFmtId="0" fontId="45" fillId="6" borderId="101" xfId="11" applyFont="1" applyFill="1" applyBorder="1" applyAlignment="1">
      <alignment horizontal="center" vertical="top" wrapText="1"/>
    </xf>
    <xf numFmtId="0" fontId="45" fillId="6" borderId="93" xfId="11" applyFont="1" applyFill="1" applyBorder="1" applyAlignment="1">
      <alignment horizontal="center" vertical="top" wrapText="1"/>
    </xf>
    <xf numFmtId="49" fontId="22" fillId="0" borderId="0" xfId="11" applyNumberFormat="1" applyFont="1" applyAlignment="1">
      <alignment horizontal="center" vertical="top" wrapText="1"/>
    </xf>
    <xf numFmtId="0" fontId="18" fillId="0" borderId="93" xfId="3" applyFont="1" applyBorder="1" applyAlignment="1">
      <alignment horizontal="center" vertical="top" wrapText="1"/>
    </xf>
    <xf numFmtId="0" fontId="18" fillId="0" borderId="102" xfId="11" applyFont="1" applyBorder="1" applyAlignment="1">
      <alignment horizontal="center" vertical="top" wrapText="1"/>
    </xf>
    <xf numFmtId="0" fontId="18" fillId="0" borderId="101" xfId="11" applyFont="1" applyBorder="1" applyAlignment="1">
      <alignment horizontal="center" vertical="top" wrapText="1"/>
    </xf>
    <xf numFmtId="0" fontId="18" fillId="0" borderId="93" xfId="11" applyFont="1" applyBorder="1" applyAlignment="1">
      <alignment horizontal="center" vertical="top" wrapText="1"/>
    </xf>
    <xf numFmtId="0" fontId="47" fillId="6" borderId="96" xfId="3" applyFont="1" applyFill="1" applyBorder="1" applyAlignment="1">
      <alignment vertical="top" wrapText="1"/>
    </xf>
    <xf numFmtId="0" fontId="47" fillId="3" borderId="96" xfId="3" applyFont="1" applyFill="1" applyBorder="1" applyAlignment="1">
      <alignment vertical="top" wrapText="1"/>
    </xf>
    <xf numFmtId="0" fontId="18" fillId="0" borderId="1" xfId="5" applyFont="1" applyBorder="1" applyAlignment="1">
      <alignment horizontal="left" vertical="top" wrapText="1"/>
    </xf>
    <xf numFmtId="0" fontId="18" fillId="0" borderId="7" xfId="5" applyFont="1" applyBorder="1" applyAlignment="1">
      <alignment horizontal="center" vertical="top" wrapText="1"/>
    </xf>
    <xf numFmtId="0" fontId="18" fillId="0" borderId="6" xfId="5" applyFont="1" applyBorder="1" applyAlignment="1">
      <alignment horizontal="left" vertical="top" wrapText="1"/>
    </xf>
    <xf numFmtId="49" fontId="34" fillId="0" borderId="117" xfId="15" applyNumberFormat="1" applyFont="1" applyBorder="1" applyAlignment="1">
      <alignment horizontal="center" vertical="top" wrapText="1"/>
    </xf>
    <xf numFmtId="0" fontId="21" fillId="9" borderId="27" xfId="5" applyFont="1" applyFill="1" applyBorder="1" applyAlignment="1">
      <alignment horizontal="center" vertical="top"/>
    </xf>
    <xf numFmtId="0" fontId="18" fillId="0" borderId="168" xfId="5" applyFont="1" applyBorder="1" applyAlignment="1">
      <alignment horizontal="left" vertical="top" wrapText="1"/>
    </xf>
    <xf numFmtId="0" fontId="18" fillId="0" borderId="27" xfId="5" applyFont="1" applyBorder="1" applyAlignment="1">
      <alignment horizontal="center" vertical="top" wrapText="1"/>
    </xf>
    <xf numFmtId="0" fontId="39" fillId="0" borderId="26" xfId="3" applyFont="1" applyBorder="1" applyAlignment="1">
      <alignment horizontal="center" vertical="top" wrapText="1"/>
    </xf>
    <xf numFmtId="49" fontId="34" fillId="0" borderId="173" xfId="15" applyNumberFormat="1" applyFont="1" applyBorder="1" applyAlignment="1">
      <alignment horizontal="center" vertical="top" wrapText="1"/>
    </xf>
    <xf numFmtId="0" fontId="18" fillId="0" borderId="28" xfId="11" applyFont="1" applyBorder="1" applyAlignment="1">
      <alignment horizontal="center" vertical="top" wrapText="1"/>
    </xf>
    <xf numFmtId="0" fontId="18" fillId="0" borderId="26" xfId="11" applyFont="1" applyBorder="1" applyAlignment="1">
      <alignment horizontal="center" vertical="top" wrapText="1"/>
    </xf>
    <xf numFmtId="49" fontId="34" fillId="0" borderId="184" xfId="11" applyNumberFormat="1" applyFont="1" applyBorder="1" applyAlignment="1">
      <alignment horizontal="center" vertical="top" wrapText="1"/>
    </xf>
    <xf numFmtId="2" fontId="32" fillId="0" borderId="26" xfId="11" applyNumberFormat="1" applyFont="1" applyBorder="1" applyAlignment="1">
      <alignment horizontal="right" vertical="top" wrapText="1"/>
    </xf>
    <xf numFmtId="2" fontId="18" fillId="0" borderId="28" xfId="11" applyNumberFormat="1" applyFont="1" applyBorder="1" applyAlignment="1">
      <alignment horizontal="right" vertical="top" wrapText="1"/>
    </xf>
    <xf numFmtId="167" fontId="18" fillId="0" borderId="185" xfId="11" applyNumberFormat="1" applyFont="1" applyBorder="1" applyAlignment="1">
      <alignment horizontal="right" vertical="top" wrapText="1"/>
    </xf>
    <xf numFmtId="49" fontId="34" fillId="0" borderId="168" xfId="11" applyNumberFormat="1" applyFont="1" applyBorder="1" applyAlignment="1">
      <alignment horizontal="center" vertical="top" wrapText="1"/>
    </xf>
    <xf numFmtId="167" fontId="18" fillId="0" borderId="28" xfId="11" applyNumberFormat="1" applyFont="1" applyBorder="1" applyAlignment="1">
      <alignment horizontal="right" vertical="top" wrapText="1"/>
    </xf>
    <xf numFmtId="2" fontId="32" fillId="5" borderId="142" xfId="11" applyNumberFormat="1" applyFont="1" applyFill="1" applyBorder="1" applyAlignment="1">
      <alignment horizontal="right" vertical="top" wrapText="1"/>
    </xf>
    <xf numFmtId="2" fontId="18" fillId="5" borderId="144" xfId="11" applyNumberFormat="1" applyFont="1" applyFill="1" applyBorder="1" applyAlignment="1">
      <alignment horizontal="right" vertical="top" wrapText="1"/>
    </xf>
    <xf numFmtId="167" fontId="18" fillId="5" borderId="18" xfId="11" applyNumberFormat="1" applyFont="1" applyFill="1" applyBorder="1" applyAlignment="1">
      <alignment horizontal="right" vertical="top" wrapText="1"/>
    </xf>
    <xf numFmtId="49" fontId="34" fillId="5" borderId="22" xfId="11" applyNumberFormat="1" applyFont="1" applyFill="1" applyBorder="1" applyAlignment="1">
      <alignment horizontal="center" vertical="top" wrapText="1"/>
    </xf>
    <xf numFmtId="2" fontId="18" fillId="5" borderId="142" xfId="11" applyNumberFormat="1" applyFont="1" applyFill="1" applyBorder="1" applyAlignment="1">
      <alignment horizontal="right" vertical="top" wrapText="1"/>
    </xf>
    <xf numFmtId="167" fontId="18" fillId="5" borderId="111" xfId="11" applyNumberFormat="1" applyFont="1" applyFill="1" applyBorder="1" applyAlignment="1">
      <alignment horizontal="right" vertical="top" wrapText="1"/>
    </xf>
    <xf numFmtId="49" fontId="34" fillId="5" borderId="141" xfId="11" applyNumberFormat="1" applyFont="1" applyFill="1" applyBorder="1" applyAlignment="1">
      <alignment horizontal="center" vertical="top" wrapText="1"/>
    </xf>
    <xf numFmtId="167" fontId="18" fillId="5" borderId="144" xfId="11" applyNumberFormat="1" applyFont="1" applyFill="1" applyBorder="1" applyAlignment="1">
      <alignment horizontal="right" vertical="top" wrapText="1"/>
    </xf>
    <xf numFmtId="0" fontId="21" fillId="9" borderId="7" xfId="5" applyFont="1" applyFill="1" applyBorder="1" applyAlignment="1">
      <alignment horizontal="center" vertical="top"/>
    </xf>
    <xf numFmtId="0" fontId="39" fillId="0" borderId="14" xfId="3" applyFont="1" applyBorder="1" applyAlignment="1">
      <alignment horizontal="center" vertical="top" wrapText="1"/>
    </xf>
    <xf numFmtId="49" fontId="34" fillId="0" borderId="91" xfId="11" applyNumberFormat="1" applyFont="1" applyBorder="1" applyAlignment="1">
      <alignment horizontal="center" vertical="top" wrapText="1"/>
    </xf>
    <xf numFmtId="2" fontId="18" fillId="0" borderId="11" xfId="11" applyNumberFormat="1" applyFont="1" applyBorder="1" applyAlignment="1">
      <alignment horizontal="right" vertical="top" wrapText="1"/>
    </xf>
    <xf numFmtId="49" fontId="34" fillId="0" borderId="1" xfId="11" applyNumberFormat="1" applyFont="1" applyBorder="1" applyAlignment="1">
      <alignment horizontal="center" vertical="top" wrapText="1"/>
    </xf>
    <xf numFmtId="167" fontId="18" fillId="0" borderId="176" xfId="11" applyNumberFormat="1" applyFont="1" applyBorder="1" applyAlignment="1">
      <alignment horizontal="right" vertical="top" wrapText="1"/>
    </xf>
    <xf numFmtId="167" fontId="18" fillId="0" borderId="57" xfId="11" applyNumberFormat="1" applyFont="1" applyBorder="1" applyAlignment="1">
      <alignment horizontal="right" vertical="top" wrapText="1"/>
    </xf>
    <xf numFmtId="0" fontId="18" fillId="0" borderId="48" xfId="1029" applyFont="1" applyBorder="1" applyAlignment="1">
      <alignment horizontal="center" vertical="top"/>
    </xf>
    <xf numFmtId="0" fontId="18" fillId="0" borderId="48" xfId="1029" applyFont="1" applyBorder="1" applyAlignment="1">
      <alignment horizontal="left" vertical="top" wrapText="1"/>
    </xf>
    <xf numFmtId="0" fontId="34" fillId="0" borderId="186" xfId="11" applyFont="1" applyBorder="1" applyAlignment="1">
      <alignment horizontal="center" vertical="top" wrapText="1"/>
    </xf>
    <xf numFmtId="2" fontId="32" fillId="0" borderId="48" xfId="11" applyNumberFormat="1" applyFont="1" applyBorder="1" applyAlignment="1">
      <alignment horizontal="right" vertical="top" wrapText="1"/>
    </xf>
    <xf numFmtId="49" fontId="22" fillId="0" borderId="51" xfId="11" applyNumberFormat="1" applyFont="1" applyBorder="1" applyAlignment="1">
      <alignment horizontal="center" vertical="top" wrapText="1"/>
    </xf>
    <xf numFmtId="165" fontId="32" fillId="0" borderId="48" xfId="11" applyNumberFormat="1" applyFont="1" applyBorder="1" applyAlignment="1">
      <alignment horizontal="right" vertical="top" wrapText="1"/>
    </xf>
    <xf numFmtId="1" fontId="35" fillId="9" borderId="7" xfId="3" applyNumberFormat="1" applyFont="1" applyFill="1" applyBorder="1" applyAlignment="1">
      <alignment horizontal="center" vertical="top"/>
    </xf>
    <xf numFmtId="0" fontId="18" fillId="58" borderId="1" xfId="5" applyFont="1" applyFill="1" applyBorder="1" applyAlignment="1">
      <alignment horizontal="left" vertical="top" wrapText="1"/>
    </xf>
    <xf numFmtId="0" fontId="18" fillId="0" borderId="7" xfId="1029" applyFont="1" applyBorder="1" applyAlignment="1">
      <alignment horizontal="center" vertical="top" wrapText="1"/>
    </xf>
    <xf numFmtId="165" fontId="32" fillId="0" borderId="11" xfId="11" applyNumberFormat="1" applyFont="1" applyBorder="1" applyAlignment="1">
      <alignment horizontal="right" vertical="top" wrapText="1"/>
    </xf>
    <xf numFmtId="0" fontId="18" fillId="58" borderId="168" xfId="5" applyFont="1" applyFill="1" applyBorder="1" applyAlignment="1">
      <alignment horizontal="left" vertical="top" wrapText="1"/>
    </xf>
    <xf numFmtId="0" fontId="18" fillId="0" borderId="27" xfId="1029" applyFont="1" applyBorder="1" applyAlignment="1">
      <alignment horizontal="center" vertical="top" wrapText="1"/>
    </xf>
    <xf numFmtId="49" fontId="34" fillId="0" borderId="173" xfId="13" applyNumberFormat="1" applyFont="1" applyFill="1" applyBorder="1" applyAlignment="1">
      <alignment horizontal="center" vertical="top" wrapText="1"/>
    </xf>
    <xf numFmtId="165" fontId="32" fillId="0" borderId="28" xfId="11" applyNumberFormat="1" applyFont="1" applyBorder="1" applyAlignment="1">
      <alignment horizontal="right" vertical="top" wrapText="1"/>
    </xf>
    <xf numFmtId="49" fontId="22" fillId="0" borderId="168" xfId="11" applyNumberFormat="1" applyFont="1" applyBorder="1" applyAlignment="1">
      <alignment horizontal="center" vertical="top" wrapText="1"/>
    </xf>
    <xf numFmtId="49" fontId="18" fillId="0" borderId="1" xfId="383" applyNumberFormat="1" applyFont="1" applyBorder="1" applyAlignment="1">
      <alignment vertical="top" wrapText="1"/>
    </xf>
    <xf numFmtId="0" fontId="34" fillId="0" borderId="114" xfId="4" applyFont="1" applyBorder="1" applyAlignment="1">
      <alignment horizontal="center" vertical="top" wrapText="1"/>
    </xf>
    <xf numFmtId="49" fontId="18" fillId="0" borderId="38" xfId="383" applyNumberFormat="1" applyFont="1" applyBorder="1" applyAlignment="1">
      <alignment vertical="top" wrapText="1"/>
    </xf>
    <xf numFmtId="0" fontId="47" fillId="6" borderId="114" xfId="3" applyFont="1" applyFill="1" applyBorder="1" applyAlignment="1">
      <alignment vertical="top" wrapText="1"/>
    </xf>
    <xf numFmtId="0" fontId="22" fillId="6" borderId="187" xfId="11" applyFont="1" applyFill="1" applyBorder="1" applyAlignment="1">
      <alignment horizontal="right" vertical="top" wrapText="1"/>
    </xf>
    <xf numFmtId="165" fontId="32" fillId="0" borderId="188" xfId="11" applyNumberFormat="1" applyFont="1" applyBorder="1" applyAlignment="1">
      <alignment horizontal="right" vertical="top" wrapText="1"/>
    </xf>
    <xf numFmtId="0" fontId="34" fillId="0" borderId="189" xfId="11" applyFont="1" applyBorder="1" applyAlignment="1">
      <alignment horizontal="center" vertical="top" wrapText="1"/>
    </xf>
    <xf numFmtId="1" fontId="35" fillId="9" borderId="27" xfId="3" applyNumberFormat="1" applyFont="1" applyFill="1" applyBorder="1" applyAlignment="1">
      <alignment horizontal="center" vertical="top"/>
    </xf>
    <xf numFmtId="49" fontId="18" fillId="0" borderId="168" xfId="383" applyNumberFormat="1" applyFont="1" applyBorder="1" applyAlignment="1">
      <alignment vertical="top" wrapText="1"/>
    </xf>
    <xf numFmtId="0" fontId="32" fillId="0" borderId="26" xfId="11" applyFont="1" applyBorder="1"/>
    <xf numFmtId="0" fontId="32" fillId="0" borderId="27" xfId="11" applyFont="1" applyBorder="1"/>
    <xf numFmtId="0" fontId="32" fillId="0" borderId="29" xfId="11" applyFont="1" applyBorder="1"/>
    <xf numFmtId="0" fontId="32" fillId="0" borderId="28" xfId="11" applyFont="1" applyBorder="1"/>
    <xf numFmtId="167" fontId="32" fillId="0" borderId="180" xfId="11" applyNumberFormat="1" applyFont="1" applyBorder="1" applyAlignment="1">
      <alignment vertical="top"/>
    </xf>
    <xf numFmtId="167" fontId="32" fillId="0" borderId="180" xfId="11" applyNumberFormat="1" applyFont="1" applyBorder="1" applyAlignment="1">
      <alignment horizontal="right" vertical="top"/>
    </xf>
    <xf numFmtId="167" fontId="32" fillId="0" borderId="26" xfId="11" applyNumberFormat="1" applyFont="1" applyBorder="1" applyAlignment="1">
      <alignment vertical="top"/>
    </xf>
    <xf numFmtId="0" fontId="18" fillId="0" borderId="1" xfId="4" applyFont="1" applyBorder="1" applyAlignment="1">
      <alignment vertical="top" wrapText="1"/>
    </xf>
    <xf numFmtId="2" fontId="32" fillId="0" borderId="14" xfId="4" applyNumberFormat="1" applyFont="1" applyBorder="1" applyAlignment="1">
      <alignment horizontal="center" vertical="top" wrapText="1"/>
    </xf>
    <xf numFmtId="0" fontId="18" fillId="9" borderId="27" xfId="5" applyFont="1" applyFill="1" applyBorder="1" applyAlignment="1">
      <alignment horizontal="center" vertical="top"/>
    </xf>
    <xf numFmtId="0" fontId="18" fillId="0" borderId="28" xfId="3" applyFont="1" applyBorder="1" applyAlignment="1">
      <alignment horizontal="center" vertical="top" wrapText="1"/>
    </xf>
    <xf numFmtId="0" fontId="18" fillId="0" borderId="169" xfId="4" applyFont="1" applyBorder="1" applyAlignment="1">
      <alignment horizontal="center" vertical="top" wrapText="1"/>
    </xf>
    <xf numFmtId="0" fontId="18" fillId="0" borderId="168" xfId="4" applyFont="1" applyBorder="1" applyAlignment="1">
      <alignment vertical="top" wrapText="1"/>
    </xf>
    <xf numFmtId="2" fontId="32" fillId="0" borderId="46" xfId="4" applyNumberFormat="1" applyFont="1" applyBorder="1" applyAlignment="1">
      <alignment horizontal="right" vertical="top" wrapText="1"/>
    </xf>
    <xf numFmtId="167" fontId="32" fillId="0" borderId="27" xfId="4" applyNumberFormat="1" applyFont="1" applyBorder="1" applyAlignment="1">
      <alignment vertical="top" wrapText="1"/>
    </xf>
    <xf numFmtId="49" fontId="34" fillId="0" borderId="169" xfId="15" applyNumberFormat="1" applyFont="1" applyBorder="1" applyAlignment="1">
      <alignment horizontal="center" vertical="top" wrapText="1"/>
    </xf>
    <xf numFmtId="0" fontId="18" fillId="0" borderId="28" xfId="15" applyFont="1" applyBorder="1" applyAlignment="1">
      <alignment horizontal="left" vertical="top" wrapText="1" indent="1"/>
    </xf>
    <xf numFmtId="0" fontId="18" fillId="5" borderId="11" xfId="15" applyFont="1" applyFill="1" applyBorder="1" applyAlignment="1">
      <alignment horizontal="left" vertical="top" wrapText="1" indent="1"/>
    </xf>
    <xf numFmtId="0" fontId="18" fillId="5" borderId="14" xfId="4" applyFont="1" applyFill="1" applyBorder="1" applyAlignment="1">
      <alignment vertical="top" wrapText="1"/>
    </xf>
    <xf numFmtId="0" fontId="32" fillId="0" borderId="6" xfId="11" applyFont="1" applyBorder="1" applyAlignment="1">
      <alignment horizontal="center" vertical="top"/>
    </xf>
    <xf numFmtId="0" fontId="18" fillId="58" borderId="26" xfId="5" applyFont="1" applyFill="1" applyBorder="1" applyAlignment="1">
      <alignment horizontal="left" vertical="top" wrapText="1"/>
    </xf>
    <xf numFmtId="0" fontId="18" fillId="0" borderId="26" xfId="1029" applyFont="1" applyBorder="1" applyAlignment="1">
      <alignment horizontal="center" vertical="top" wrapText="1"/>
    </xf>
    <xf numFmtId="0" fontId="32" fillId="0" borderId="26" xfId="11" applyFont="1" applyBorder="1" applyAlignment="1">
      <alignment horizontal="center" vertical="top"/>
    </xf>
    <xf numFmtId="0" fontId="18" fillId="0" borderId="168" xfId="4" applyFont="1" applyBorder="1" applyAlignment="1">
      <alignment horizontal="right" vertical="top" wrapText="1"/>
    </xf>
    <xf numFmtId="166" fontId="32" fillId="0" borderId="46" xfId="4" applyNumberFormat="1" applyFont="1" applyBorder="1" applyAlignment="1">
      <alignment horizontal="left" vertical="top" wrapText="1"/>
    </xf>
    <xf numFmtId="165" fontId="32" fillId="0" borderId="26" xfId="4" applyNumberFormat="1" applyFont="1" applyBorder="1" applyAlignment="1">
      <alignment horizontal="center" vertical="top" wrapText="1"/>
    </xf>
    <xf numFmtId="49" fontId="22" fillId="0" borderId="169" xfId="13" applyNumberFormat="1" applyFont="1" applyFill="1" applyBorder="1" applyAlignment="1">
      <alignment horizontal="center" vertical="top" wrapText="1"/>
    </xf>
    <xf numFmtId="0" fontId="18" fillId="0" borderId="28" xfId="4" applyFont="1" applyBorder="1" applyAlignment="1">
      <alignment horizontal="left" vertical="top" wrapText="1" indent="1"/>
    </xf>
    <xf numFmtId="166" fontId="18" fillId="0" borderId="26" xfId="4" applyNumberFormat="1" applyFont="1" applyBorder="1" applyAlignment="1">
      <alignment horizontal="left" vertical="top" wrapText="1"/>
    </xf>
    <xf numFmtId="2" fontId="18" fillId="0" borderId="1" xfId="4" applyNumberFormat="1" applyFont="1" applyBorder="1" applyAlignment="1">
      <alignment vertical="top" wrapText="1"/>
    </xf>
    <xf numFmtId="165" fontId="32" fillId="0" borderId="55" xfId="4" applyNumberFormat="1" applyFont="1" applyBorder="1" applyAlignment="1">
      <alignment vertical="top" wrapText="1"/>
    </xf>
    <xf numFmtId="0" fontId="34" fillId="0" borderId="23" xfId="4" applyFont="1" applyBorder="1" applyAlignment="1">
      <alignment horizontal="center" vertical="top" wrapText="1"/>
    </xf>
    <xf numFmtId="49" fontId="18" fillId="0" borderId="14" xfId="4" applyNumberFormat="1" applyFont="1" applyBorder="1" applyAlignment="1">
      <alignment horizontal="left" vertical="top" wrapText="1" indent="1"/>
    </xf>
    <xf numFmtId="49" fontId="18" fillId="0" borderId="14" xfId="383" applyNumberFormat="1" applyFont="1" applyBorder="1" applyAlignment="1">
      <alignment horizontal="center" vertical="top" wrapText="1"/>
    </xf>
    <xf numFmtId="2" fontId="18" fillId="0" borderId="168" xfId="4" applyNumberFormat="1" applyFont="1" applyBorder="1" applyAlignment="1">
      <alignment vertical="top" wrapText="1"/>
    </xf>
    <xf numFmtId="165" fontId="32" fillId="0" borderId="46" xfId="4" applyNumberFormat="1" applyFont="1" applyBorder="1" applyAlignment="1">
      <alignment vertical="top" wrapText="1"/>
    </xf>
    <xf numFmtId="0" fontId="34" fillId="0" borderId="169" xfId="4" applyFont="1" applyBorder="1" applyAlignment="1">
      <alignment horizontal="center" vertical="top" wrapText="1"/>
    </xf>
    <xf numFmtId="0" fontId="22" fillId="5" borderId="14" xfId="5" applyFont="1" applyFill="1" applyBorder="1" applyAlignment="1">
      <alignment vertical="top"/>
    </xf>
    <xf numFmtId="0" fontId="22" fillId="5" borderId="7" xfId="5" applyFont="1" applyFill="1" applyBorder="1" applyAlignment="1">
      <alignment vertical="top"/>
    </xf>
    <xf numFmtId="0" fontId="22" fillId="5" borderId="1" xfId="5" applyFont="1" applyFill="1" applyBorder="1" applyAlignment="1">
      <alignment vertical="top"/>
    </xf>
    <xf numFmtId="0" fontId="22" fillId="5" borderId="11" xfId="5" applyFont="1" applyFill="1" applyBorder="1" applyAlignment="1">
      <alignment vertical="top"/>
    </xf>
    <xf numFmtId="0" fontId="28" fillId="5" borderId="23" xfId="3" applyFont="1" applyFill="1" applyBorder="1" applyAlignment="1">
      <alignment horizontal="center" vertical="top" wrapText="1"/>
    </xf>
    <xf numFmtId="0" fontId="28" fillId="5" borderId="24" xfId="3" applyFont="1" applyFill="1" applyBorder="1" applyAlignment="1">
      <alignment horizontal="center" vertical="top" wrapText="1"/>
    </xf>
    <xf numFmtId="49" fontId="22" fillId="5" borderId="55" xfId="15" applyNumberFormat="1" applyFont="1" applyFill="1" applyBorder="1" applyAlignment="1">
      <alignment horizontal="center" vertical="top" wrapText="1"/>
    </xf>
    <xf numFmtId="2" fontId="28" fillId="5" borderId="11" xfId="3" applyNumberFormat="1" applyFont="1" applyFill="1" applyBorder="1" applyAlignment="1">
      <alignment horizontal="center" vertical="top" wrapText="1"/>
    </xf>
    <xf numFmtId="2" fontId="28" fillId="5" borderId="14" xfId="3" applyNumberFormat="1" applyFont="1" applyFill="1" applyBorder="1" applyAlignment="1">
      <alignment horizontal="center" vertical="top" wrapText="1"/>
    </xf>
    <xf numFmtId="167" fontId="22" fillId="5" borderId="12" xfId="3" applyNumberFormat="1" applyFont="1" applyFill="1" applyBorder="1" applyAlignment="1">
      <alignment vertical="top"/>
    </xf>
    <xf numFmtId="1" fontId="18" fillId="5" borderId="91" xfId="5" applyNumberFormat="1" applyFont="1" applyFill="1" applyBorder="1" applyAlignment="1">
      <alignment vertical="top"/>
    </xf>
    <xf numFmtId="1" fontId="18" fillId="5" borderId="1" xfId="5" applyNumberFormat="1" applyFont="1" applyFill="1" applyBorder="1" applyAlignment="1">
      <alignment vertical="top"/>
    </xf>
    <xf numFmtId="1" fontId="18" fillId="5" borderId="11" xfId="5" applyNumberFormat="1" applyFont="1" applyFill="1" applyBorder="1" applyAlignment="1">
      <alignment vertical="top"/>
    </xf>
    <xf numFmtId="49" fontId="18" fillId="0" borderId="30" xfId="4" applyNumberFormat="1" applyFont="1" applyBorder="1" applyAlignment="1">
      <alignment horizontal="left" vertical="top" wrapText="1" indent="1"/>
    </xf>
    <xf numFmtId="0" fontId="26" fillId="9" borderId="26" xfId="5" applyFont="1" applyFill="1" applyBorder="1" applyAlignment="1">
      <alignment horizontal="center" vertical="top"/>
    </xf>
    <xf numFmtId="0" fontId="18" fillId="0" borderId="31" xfId="5" applyFont="1" applyBorder="1" applyAlignment="1">
      <alignment horizontal="center" vertical="top" wrapText="1"/>
    </xf>
    <xf numFmtId="49" fontId="18" fillId="0" borderId="31" xfId="383" applyNumberFormat="1" applyFont="1" applyBorder="1" applyAlignment="1">
      <alignment horizontal="left" vertical="top" wrapText="1"/>
    </xf>
    <xf numFmtId="49" fontId="18" fillId="0" borderId="13" xfId="383" applyNumberFormat="1" applyFont="1" applyBorder="1" applyAlignment="1">
      <alignment horizontal="left" vertical="top" wrapText="1"/>
    </xf>
    <xf numFmtId="0" fontId="34" fillId="0" borderId="87" xfId="4" applyFont="1" applyBorder="1" applyAlignment="1">
      <alignment horizontal="center" vertical="top" wrapText="1"/>
    </xf>
    <xf numFmtId="0" fontId="32" fillId="0" borderId="26" xfId="4" applyFont="1" applyBorder="1" applyAlignment="1">
      <alignment vertical="top"/>
    </xf>
    <xf numFmtId="0" fontId="32" fillId="0" borderId="26" xfId="4" applyFont="1" applyBorder="1"/>
    <xf numFmtId="0" fontId="32" fillId="0" borderId="27" xfId="4" applyFont="1" applyBorder="1"/>
    <xf numFmtId="0" fontId="32" fillId="0" borderId="46" xfId="4" applyFont="1" applyBorder="1"/>
    <xf numFmtId="0" fontId="32" fillId="0" borderId="26" xfId="4" applyFont="1" applyBorder="1" applyAlignment="1">
      <alignment horizontal="center"/>
    </xf>
    <xf numFmtId="0" fontId="32" fillId="0" borderId="169" xfId="4" applyFont="1" applyBorder="1"/>
    <xf numFmtId="0" fontId="32" fillId="0" borderId="28" xfId="4" applyFont="1" applyBorder="1"/>
    <xf numFmtId="167" fontId="32" fillId="0" borderId="26" xfId="4" applyNumberFormat="1" applyFont="1" applyBorder="1" applyAlignment="1">
      <alignment vertical="top"/>
    </xf>
    <xf numFmtId="2" fontId="39" fillId="0" borderId="11" xfId="1030" applyNumberFormat="1" applyFont="1" applyFill="1" applyBorder="1" applyAlignment="1">
      <alignment horizontal="right" vertical="top" wrapText="1"/>
    </xf>
    <xf numFmtId="0" fontId="18" fillId="0" borderId="30" xfId="5" applyFont="1" applyBorder="1" applyAlignment="1">
      <alignment horizontal="center" vertical="top" wrapText="1"/>
    </xf>
    <xf numFmtId="0" fontId="39" fillId="0" borderId="26" xfId="10" applyFont="1" applyBorder="1" applyAlignment="1">
      <alignment vertical="top" wrapText="1"/>
    </xf>
    <xf numFmtId="2" fontId="39" fillId="0" borderId="26" xfId="10" applyNumberFormat="1" applyFont="1" applyBorder="1" applyAlignment="1">
      <alignment vertical="top" wrapText="1"/>
    </xf>
    <xf numFmtId="2" fontId="39" fillId="0" borderId="48" xfId="10" applyNumberFormat="1" applyFont="1" applyBorder="1" applyAlignment="1">
      <alignment vertical="top" wrapText="1"/>
    </xf>
    <xf numFmtId="2" fontId="39" fillId="0" borderId="30" xfId="10" applyNumberFormat="1" applyFont="1" applyBorder="1" applyAlignment="1">
      <alignment vertical="top" wrapText="1"/>
    </xf>
    <xf numFmtId="2" fontId="32" fillId="0" borderId="48" xfId="1031" applyNumberFormat="1" applyFont="1" applyBorder="1" applyAlignment="1">
      <alignment vertical="top"/>
    </xf>
    <xf numFmtId="2" fontId="32" fillId="0" borderId="30" xfId="1031" applyNumberFormat="1" applyFont="1" applyBorder="1" applyAlignment="1">
      <alignment vertical="top"/>
    </xf>
    <xf numFmtId="2" fontId="32" fillId="0" borderId="6" xfId="1031" applyNumberFormat="1" applyFont="1" applyBorder="1" applyAlignment="1">
      <alignment vertical="top"/>
    </xf>
    <xf numFmtId="2" fontId="32" fillId="0" borderId="30" xfId="1028" applyNumberFormat="1" applyFont="1" applyBorder="1" applyAlignment="1">
      <alignment vertical="top"/>
    </xf>
    <xf numFmtId="0" fontId="18" fillId="64" borderId="62" xfId="11" applyFont="1" applyFill="1" applyBorder="1" applyAlignment="1">
      <alignment horizontal="center" vertical="top" wrapText="1"/>
    </xf>
    <xf numFmtId="0" fontId="18" fillId="64" borderId="56" xfId="4" applyFont="1" applyFill="1" applyBorder="1" applyAlignment="1">
      <alignment horizontal="center" vertical="top" wrapText="1"/>
    </xf>
    <xf numFmtId="0" fontId="18" fillId="64" borderId="57" xfId="4" applyFont="1" applyFill="1" applyBorder="1" applyAlignment="1">
      <alignment vertical="top" wrapText="1"/>
    </xf>
    <xf numFmtId="0" fontId="18" fillId="64" borderId="48" xfId="4" applyFont="1" applyFill="1" applyBorder="1" applyAlignment="1">
      <alignment vertical="top" wrapText="1"/>
    </xf>
    <xf numFmtId="2" fontId="18" fillId="64" borderId="48" xfId="4" applyNumberFormat="1" applyFont="1" applyFill="1" applyBorder="1" applyAlignment="1">
      <alignment vertical="top" wrapText="1"/>
    </xf>
    <xf numFmtId="0" fontId="18" fillId="64" borderId="50" xfId="4" applyFont="1" applyFill="1" applyBorder="1" applyAlignment="1">
      <alignment vertical="top" wrapText="1"/>
    </xf>
    <xf numFmtId="165" fontId="32" fillId="64" borderId="58" xfId="4" applyNumberFormat="1" applyFont="1" applyFill="1" applyBorder="1" applyAlignment="1">
      <alignment vertical="top" wrapText="1"/>
    </xf>
    <xf numFmtId="2" fontId="32" fillId="64" borderId="48" xfId="4" applyNumberFormat="1" applyFont="1" applyFill="1" applyBorder="1" applyAlignment="1">
      <alignment horizontal="center" vertical="top" wrapText="1"/>
    </xf>
    <xf numFmtId="167" fontId="32" fillId="64" borderId="48" xfId="4" applyNumberFormat="1" applyFont="1" applyFill="1" applyBorder="1" applyAlignment="1">
      <alignment vertical="top" wrapText="1"/>
    </xf>
    <xf numFmtId="0" fontId="34" fillId="64" borderId="56" xfId="4" applyFont="1" applyFill="1" applyBorder="1" applyAlignment="1">
      <alignment horizontal="center" vertical="top" wrapText="1"/>
    </xf>
    <xf numFmtId="49" fontId="18" fillId="64" borderId="57" xfId="4" applyNumberFormat="1" applyFont="1" applyFill="1" applyBorder="1" applyAlignment="1">
      <alignment horizontal="left" vertical="top" wrapText="1" indent="1"/>
    </xf>
    <xf numFmtId="49" fontId="18" fillId="64" borderId="48" xfId="4" applyNumberFormat="1" applyFont="1" applyFill="1" applyBorder="1" applyAlignment="1">
      <alignment horizontal="left" vertical="top" wrapText="1" indent="1"/>
    </xf>
    <xf numFmtId="0" fontId="18" fillId="64" borderId="63" xfId="11" applyFont="1" applyFill="1" applyBorder="1" applyAlignment="1">
      <alignment horizontal="center" vertical="top" wrapText="1"/>
    </xf>
    <xf numFmtId="0" fontId="18" fillId="64" borderId="59" xfId="4" applyFont="1" applyFill="1" applyBorder="1" applyAlignment="1">
      <alignment horizontal="center" vertical="top" wrapText="1"/>
    </xf>
    <xf numFmtId="0" fontId="18" fillId="64" borderId="40" xfId="4" applyFont="1" applyFill="1" applyBorder="1" applyAlignment="1">
      <alignment vertical="top" wrapText="1"/>
    </xf>
    <xf numFmtId="0" fontId="18" fillId="64" borderId="36" xfId="4" applyFont="1" applyFill="1" applyBorder="1" applyAlignment="1">
      <alignment vertical="top" wrapText="1"/>
    </xf>
    <xf numFmtId="2" fontId="18" fillId="64" borderId="36" xfId="4" applyNumberFormat="1" applyFont="1" applyFill="1" applyBorder="1" applyAlignment="1">
      <alignment vertical="top" wrapText="1"/>
    </xf>
    <xf numFmtId="0" fontId="18" fillId="64" borderId="37" xfId="4" applyFont="1" applyFill="1" applyBorder="1" applyAlignment="1">
      <alignment vertical="top" wrapText="1"/>
    </xf>
    <xf numFmtId="165" fontId="32" fillId="64" borderId="45" xfId="4" applyNumberFormat="1" applyFont="1" applyFill="1" applyBorder="1" applyAlignment="1">
      <alignment vertical="top" wrapText="1"/>
    </xf>
    <xf numFmtId="2" fontId="32" fillId="64" borderId="36" xfId="4" applyNumberFormat="1" applyFont="1" applyFill="1" applyBorder="1" applyAlignment="1">
      <alignment horizontal="center" vertical="top" wrapText="1"/>
    </xf>
    <xf numFmtId="167" fontId="32" fillId="64" borderId="36" xfId="4" applyNumberFormat="1" applyFont="1" applyFill="1" applyBorder="1" applyAlignment="1">
      <alignment vertical="top" wrapText="1"/>
    </xf>
    <xf numFmtId="0" fontId="34" fillId="64" borderId="59" xfId="4" applyFont="1" applyFill="1" applyBorder="1" applyAlignment="1">
      <alignment horizontal="center" vertical="top" wrapText="1"/>
    </xf>
    <xf numFmtId="49" fontId="18" fillId="64" borderId="40" xfId="4" applyNumberFormat="1" applyFont="1" applyFill="1" applyBorder="1" applyAlignment="1">
      <alignment horizontal="left" vertical="top" wrapText="1" indent="1"/>
    </xf>
    <xf numFmtId="49" fontId="18" fillId="64" borderId="36" xfId="4" applyNumberFormat="1" applyFont="1" applyFill="1" applyBorder="1" applyAlignment="1">
      <alignment horizontal="left" vertical="top" wrapText="1" indent="1"/>
    </xf>
    <xf numFmtId="0" fontId="17" fillId="0" borderId="0" xfId="15" applyFont="1" applyAlignment="1">
      <alignment horizontal="center" vertical="center" wrapText="1"/>
    </xf>
    <xf numFmtId="0" fontId="19" fillId="0" borderId="0" xfId="15" applyFont="1" applyAlignment="1">
      <alignment horizontal="left" indent="4"/>
    </xf>
    <xf numFmtId="0" fontId="143" fillId="0" borderId="0" xfId="15" applyFont="1" applyAlignment="1">
      <alignment horizontal="center" vertical="top" wrapText="1"/>
    </xf>
    <xf numFmtId="0" fontId="144" fillId="0" borderId="0" xfId="15" applyFont="1" applyAlignment="1">
      <alignment horizontal="center" vertical="center"/>
    </xf>
    <xf numFmtId="0" fontId="19" fillId="0" borderId="0" xfId="15" applyFont="1" applyAlignment="1">
      <alignment horizontal="left" wrapText="1" indent="4"/>
    </xf>
    <xf numFmtId="0" fontId="18" fillId="0" borderId="0" xfId="15" applyFont="1" applyAlignment="1">
      <alignment horizontal="left" indent="6"/>
    </xf>
    <xf numFmtId="0" fontId="18" fillId="0" borderId="144" xfId="15" applyFont="1" applyBorder="1" applyAlignment="1">
      <alignment horizontal="center" vertical="top"/>
    </xf>
    <xf numFmtId="0" fontId="18" fillId="0" borderId="142" xfId="15" applyFont="1" applyBorder="1" applyAlignment="1">
      <alignment horizontal="center" vertical="top" wrapText="1"/>
    </xf>
    <xf numFmtId="0" fontId="18" fillId="0" borderId="144" xfId="15" applyFont="1" applyBorder="1" applyAlignment="1">
      <alignment horizontal="center" vertical="top" wrapText="1"/>
    </xf>
    <xf numFmtId="0" fontId="21" fillId="0" borderId="0" xfId="15" applyFont="1"/>
    <xf numFmtId="0" fontId="21" fillId="0" borderId="144" xfId="15" applyFont="1" applyBorder="1" applyAlignment="1">
      <alignment horizontal="center" vertical="center" wrapText="1"/>
    </xf>
    <xf numFmtId="0" fontId="18" fillId="0" borderId="142" xfId="15" applyFont="1" applyBorder="1"/>
    <xf numFmtId="0" fontId="18" fillId="0" borderId="142" xfId="15" applyFont="1" applyBorder="1" applyAlignment="1">
      <alignment wrapText="1"/>
    </xf>
    <xf numFmtId="0" fontId="146" fillId="0" borderId="0" xfId="1034" applyFont="1"/>
    <xf numFmtId="0" fontId="31" fillId="6" borderId="142" xfId="1034" applyFont="1" applyFill="1" applyBorder="1" applyAlignment="1">
      <alignment horizontal="center" vertical="center" wrapText="1"/>
    </xf>
    <xf numFmtId="0" fontId="32" fillId="0" borderId="0" xfId="1034" applyFont="1"/>
    <xf numFmtId="0" fontId="46" fillId="0" borderId="7" xfId="1034" applyFont="1" applyBorder="1" applyAlignment="1">
      <alignment horizontal="center" vertical="top"/>
    </xf>
    <xf numFmtId="0" fontId="46" fillId="0" borderId="14" xfId="1034" applyFont="1" applyBorder="1" applyAlignment="1">
      <alignment horizontal="center" vertical="top"/>
    </xf>
    <xf numFmtId="0" fontId="46" fillId="0" borderId="96" xfId="1034" applyFont="1" applyBorder="1" applyAlignment="1">
      <alignment horizontal="center" vertical="top"/>
    </xf>
    <xf numFmtId="0" fontId="46" fillId="0" borderId="142" xfId="1034" applyFont="1" applyBorder="1" applyAlignment="1">
      <alignment horizontal="center" vertical="top"/>
    </xf>
    <xf numFmtId="0" fontId="148" fillId="0" borderId="0" xfId="1034" applyFont="1" applyAlignment="1">
      <alignment horizontal="left" vertical="top"/>
    </xf>
    <xf numFmtId="0" fontId="146" fillId="0" borderId="0" xfId="1034" applyFont="1" applyAlignment="1">
      <alignment horizontal="center" vertical="top"/>
    </xf>
    <xf numFmtId="0" fontId="46" fillId="0" borderId="0" xfId="1034" applyFont="1" applyAlignment="1">
      <alignment horizontal="left" vertical="top"/>
    </xf>
    <xf numFmtId="0" fontId="32" fillId="0" borderId="0" xfId="1034" applyFont="1" applyAlignment="1">
      <alignment horizontal="center" vertical="top"/>
    </xf>
    <xf numFmtId="0" fontId="19" fillId="0" borderId="0" xfId="15" applyFont="1" applyAlignment="1">
      <alignment vertical="top"/>
    </xf>
    <xf numFmtId="0" fontId="26" fillId="0" borderId="0" xfId="15" applyFont="1" applyAlignment="1">
      <alignment horizontal="left" vertical="top"/>
    </xf>
    <xf numFmtId="0" fontId="46" fillId="0" borderId="0" xfId="1034" applyFont="1"/>
    <xf numFmtId="0" fontId="26" fillId="0" borderId="0" xfId="15" applyFont="1"/>
    <xf numFmtId="0" fontId="174" fillId="0" borderId="0" xfId="15" applyFont="1" applyAlignment="1">
      <alignment horizontal="left" vertical="top"/>
    </xf>
    <xf numFmtId="0" fontId="1" fillId="0" borderId="0" xfId="1034"/>
    <xf numFmtId="0" fontId="1" fillId="8" borderId="0" xfId="1034" applyFill="1"/>
    <xf numFmtId="0" fontId="134" fillId="0" borderId="1" xfId="1034" applyFont="1" applyBorder="1" applyAlignment="1">
      <alignment horizontal="center" vertical="top" wrapText="1"/>
    </xf>
    <xf numFmtId="0" fontId="31" fillId="6" borderId="144" xfId="1034" applyFont="1" applyFill="1" applyBorder="1" applyAlignment="1">
      <alignment horizontal="center" vertical="center" wrapText="1"/>
    </xf>
    <xf numFmtId="0" fontId="151" fillId="0" borderId="0" xfId="1034" applyFont="1" applyAlignment="1">
      <alignment vertical="center"/>
    </xf>
    <xf numFmtId="0" fontId="37" fillId="0" borderId="0" xfId="1034" applyFont="1" applyAlignment="1">
      <alignment horizontal="left" vertical="top"/>
    </xf>
    <xf numFmtId="0" fontId="148" fillId="0" borderId="14" xfId="1034" applyFont="1" applyBorder="1" applyAlignment="1">
      <alignment horizontal="center" vertical="center"/>
    </xf>
    <xf numFmtId="0" fontId="148" fillId="0" borderId="14" xfId="1034" applyFont="1" applyBorder="1" applyAlignment="1">
      <alignment horizontal="center" vertical="center" wrapText="1"/>
    </xf>
    <xf numFmtId="0" fontId="148" fillId="0" borderId="7" xfId="1034" applyFont="1" applyBorder="1" applyAlignment="1">
      <alignment horizontal="center" vertical="center" wrapText="1"/>
    </xf>
    <xf numFmtId="0" fontId="148" fillId="0" borderId="96" xfId="1034" applyFont="1" applyBorder="1" applyAlignment="1">
      <alignment horizontal="center" vertical="center" wrapText="1"/>
    </xf>
    <xf numFmtId="0" fontId="148" fillId="0" borderId="108" xfId="1034" applyFont="1" applyBorder="1" applyAlignment="1">
      <alignment horizontal="center" vertical="center" wrapText="1"/>
    </xf>
    <xf numFmtId="0" fontId="148" fillId="0" borderId="107" xfId="1034" applyFont="1" applyBorder="1" applyAlignment="1">
      <alignment horizontal="center" vertical="center" wrapText="1"/>
    </xf>
    <xf numFmtId="0" fontId="148" fillId="0" borderId="11" xfId="1034" applyFont="1" applyBorder="1" applyAlignment="1">
      <alignment horizontal="center" vertical="center" wrapText="1"/>
    </xf>
    <xf numFmtId="0" fontId="148" fillId="0" borderId="109" xfId="1034" applyFont="1" applyBorder="1" applyAlignment="1">
      <alignment horizontal="center" vertical="center" wrapText="1"/>
    </xf>
    <xf numFmtId="0" fontId="46" fillId="0" borderId="108" xfId="1034" applyFont="1" applyBorder="1" applyAlignment="1">
      <alignment horizontal="center" vertical="top"/>
    </xf>
    <xf numFmtId="0" fontId="46" fillId="0" borderId="107" xfId="1034" applyFont="1" applyBorder="1" applyAlignment="1">
      <alignment horizontal="center" vertical="top"/>
    </xf>
    <xf numFmtId="0" fontId="46" fillId="0" borderId="11" xfId="1034" applyFont="1" applyBorder="1" applyAlignment="1">
      <alignment horizontal="center" vertical="top"/>
    </xf>
    <xf numFmtId="0" fontId="46" fillId="0" borderId="109" xfId="1034" applyFont="1" applyBorder="1" applyAlignment="1">
      <alignment horizontal="center" vertical="top"/>
    </xf>
    <xf numFmtId="0" fontId="148" fillId="0" borderId="142" xfId="1034" applyFont="1" applyBorder="1" applyAlignment="1">
      <alignment horizontal="center" vertical="center"/>
    </xf>
    <xf numFmtId="0" fontId="46" fillId="0" borderId="103" xfId="1034" applyFont="1" applyBorder="1" applyAlignment="1">
      <alignment horizontal="center" vertical="top"/>
    </xf>
    <xf numFmtId="0" fontId="46" fillId="0" borderId="104" xfId="1034" applyFont="1" applyBorder="1" applyAlignment="1">
      <alignment horizontal="center" vertical="top"/>
    </xf>
    <xf numFmtId="0" fontId="46" fillId="0" borderId="144" xfId="1034" applyFont="1" applyBorder="1" applyAlignment="1">
      <alignment horizontal="center" vertical="top"/>
    </xf>
    <xf numFmtId="0" fontId="46" fillId="0" borderId="105" xfId="1034" applyFont="1" applyBorder="1" applyAlignment="1">
      <alignment horizontal="center" vertical="top"/>
    </xf>
    <xf numFmtId="0" fontId="19" fillId="6" borderId="142" xfId="15" applyFont="1" applyFill="1" applyBorder="1" applyAlignment="1">
      <alignment horizontal="center" vertical="center"/>
    </xf>
    <xf numFmtId="0" fontId="19" fillId="6" borderId="142" xfId="15" applyFont="1" applyFill="1" applyBorder="1" applyAlignment="1">
      <alignment horizontal="center" vertical="center" wrapText="1"/>
    </xf>
    <xf numFmtId="0" fontId="18" fillId="0" borderId="0" xfId="15" applyFont="1" applyAlignment="1">
      <alignment vertical="center"/>
    </xf>
    <xf numFmtId="0" fontId="18" fillId="0" borderId="142" xfId="15" applyFont="1" applyBorder="1" applyAlignment="1">
      <alignment horizontal="center" vertical="center"/>
    </xf>
    <xf numFmtId="0" fontId="26" fillId="0" borderId="142" xfId="15" applyFont="1" applyBorder="1" applyAlignment="1">
      <alignment horizontal="center" vertical="center"/>
    </xf>
    <xf numFmtId="0" fontId="134" fillId="0" borderId="0" xfId="15" applyFont="1" applyAlignment="1">
      <alignment vertical="center"/>
    </xf>
    <xf numFmtId="0" fontId="16" fillId="0" borderId="0" xfId="15"/>
    <xf numFmtId="0" fontId="40" fillId="0" borderId="0" xfId="1035" applyFont="1"/>
    <xf numFmtId="0" fontId="40" fillId="0" borderId="0" xfId="15" applyFont="1"/>
    <xf numFmtId="0" fontId="21" fillId="4" borderId="14" xfId="383" applyFont="1" applyFill="1" applyBorder="1" applyAlignment="1">
      <alignment horizontal="center" vertical="center" wrapText="1"/>
    </xf>
    <xf numFmtId="0" fontId="21" fillId="4" borderId="4" xfId="383" applyFont="1" applyFill="1" applyBorder="1" applyAlignment="1">
      <alignment horizontal="center" vertical="center"/>
    </xf>
    <xf numFmtId="0" fontId="21" fillId="4" borderId="17" xfId="383" applyFont="1" applyFill="1" applyBorder="1" applyAlignment="1">
      <alignment horizontal="center" vertical="center" wrapText="1"/>
    </xf>
    <xf numFmtId="0" fontId="175" fillId="0" borderId="14" xfId="383" applyFont="1" applyBorder="1" applyAlignment="1">
      <alignment horizontal="center" vertical="top" wrapText="1"/>
    </xf>
    <xf numFmtId="0" fontId="18" fillId="0" borderId="7" xfId="383" applyFont="1" applyBorder="1" applyAlignment="1">
      <alignment horizontal="left" vertical="top" wrapText="1"/>
    </xf>
    <xf numFmtId="0" fontId="18" fillId="0" borderId="14" xfId="383" applyFont="1" applyBorder="1" applyAlignment="1">
      <alignment horizontal="left" vertical="top" wrapText="1"/>
    </xf>
    <xf numFmtId="0" fontId="18" fillId="0" borderId="16" xfId="383" applyFont="1" applyBorder="1" applyAlignment="1">
      <alignment horizontal="left" vertical="top" wrapText="1"/>
    </xf>
    <xf numFmtId="0" fontId="18" fillId="0" borderId="17" xfId="383" applyFont="1" applyBorder="1" applyAlignment="1">
      <alignment horizontal="left" vertical="top" wrapText="1"/>
    </xf>
    <xf numFmtId="0" fontId="18" fillId="0" borderId="16" xfId="383" applyFont="1" applyBorder="1" applyAlignment="1">
      <alignment horizontal="center" vertical="top" wrapText="1"/>
    </xf>
    <xf numFmtId="0" fontId="40" fillId="0" borderId="0" xfId="1035" applyFont="1" applyAlignment="1">
      <alignment vertical="top"/>
    </xf>
    <xf numFmtId="0" fontId="40" fillId="0" borderId="0" xfId="15" applyFont="1" applyAlignment="1">
      <alignment vertical="top"/>
    </xf>
    <xf numFmtId="0" fontId="26" fillId="0" borderId="14" xfId="383" applyFont="1" applyBorder="1" applyAlignment="1">
      <alignment horizontal="center" vertical="center" wrapText="1"/>
    </xf>
    <xf numFmtId="0" fontId="176" fillId="0" borderId="7" xfId="383" applyFont="1" applyBorder="1" applyAlignment="1">
      <alignment horizontal="center" vertical="center" wrapText="1"/>
    </xf>
    <xf numFmtId="0" fontId="176" fillId="0" borderId="14" xfId="383" applyFont="1" applyBorder="1" applyAlignment="1">
      <alignment horizontal="center" vertical="center" wrapText="1"/>
    </xf>
    <xf numFmtId="0" fontId="176" fillId="0" borderId="16" xfId="383" applyFont="1" applyBorder="1" applyAlignment="1">
      <alignment horizontal="center" vertical="center" wrapText="1"/>
    </xf>
    <xf numFmtId="0" fontId="176" fillId="0" borderId="17" xfId="383" applyFont="1" applyBorder="1" applyAlignment="1">
      <alignment horizontal="center" vertical="center" wrapText="1"/>
    </xf>
    <xf numFmtId="0" fontId="175" fillId="0" borderId="142" xfId="15" applyFont="1" applyBorder="1" applyAlignment="1">
      <alignment horizontal="center" vertical="top"/>
    </xf>
    <xf numFmtId="0" fontId="175" fillId="0" borderId="142" xfId="15" applyFont="1" applyBorder="1" applyAlignment="1">
      <alignment vertical="top"/>
    </xf>
    <xf numFmtId="0" fontId="175" fillId="0" borderId="142" xfId="15" applyFont="1" applyBorder="1" applyAlignment="1">
      <alignment vertical="top" wrapText="1"/>
    </xf>
    <xf numFmtId="0" fontId="175" fillId="0" borderId="96" xfId="15" applyFont="1" applyBorder="1" applyAlignment="1">
      <alignment vertical="top" wrapText="1"/>
    </xf>
    <xf numFmtId="0" fontId="175" fillId="0" borderId="4" xfId="15" applyFont="1" applyBorder="1" applyAlignment="1">
      <alignment vertical="top" wrapText="1"/>
    </xf>
    <xf numFmtId="0" fontId="175" fillId="0" borderId="18" xfId="15" applyFont="1" applyBorder="1" applyAlignment="1">
      <alignment vertical="top" wrapText="1"/>
    </xf>
    <xf numFmtId="0" fontId="178" fillId="0" borderId="4" xfId="1036" applyFont="1" applyBorder="1" applyAlignment="1">
      <alignment vertical="top" wrapText="1"/>
    </xf>
    <xf numFmtId="0" fontId="18" fillId="0" borderId="36" xfId="5" applyFont="1" applyBorder="1" applyAlignment="1">
      <alignment horizontal="left" vertical="top" wrapText="1"/>
    </xf>
    <xf numFmtId="0" fontId="18" fillId="0" borderId="36" xfId="5" applyFont="1" applyBorder="1" applyAlignment="1">
      <alignment horizontal="center" vertical="top" wrapText="1"/>
    </xf>
    <xf numFmtId="0" fontId="39" fillId="0" borderId="38" xfId="3" applyFont="1" applyBorder="1" applyAlignment="1">
      <alignment horizontal="center" vertical="top" wrapText="1"/>
    </xf>
    <xf numFmtId="49" fontId="34" fillId="0" borderId="45" xfId="15" applyNumberFormat="1" applyFont="1" applyBorder="1" applyAlignment="1">
      <alignment horizontal="center" vertical="top" wrapText="1"/>
    </xf>
    <xf numFmtId="2" fontId="39" fillId="0" borderId="40" xfId="3" applyNumberFormat="1" applyFont="1" applyBorder="1" applyAlignment="1">
      <alignment horizontal="center" vertical="top" wrapText="1"/>
    </xf>
    <xf numFmtId="2" fontId="39" fillId="0" borderId="36" xfId="3" applyNumberFormat="1" applyFont="1" applyBorder="1" applyAlignment="1">
      <alignment horizontal="center" vertical="top" wrapText="1"/>
    </xf>
    <xf numFmtId="167" fontId="18" fillId="0" borderId="190" xfId="3" applyNumberFormat="1" applyFont="1" applyBorder="1" applyAlignment="1">
      <alignment vertical="top"/>
    </xf>
    <xf numFmtId="171" fontId="18" fillId="0" borderId="65" xfId="1011" applyNumberFormat="1" applyFont="1" applyBorder="1" applyAlignment="1">
      <alignment horizontal="center" vertical="top"/>
    </xf>
    <xf numFmtId="0" fontId="18" fillId="58" borderId="50" xfId="5" applyFont="1" applyFill="1" applyBorder="1" applyAlignment="1">
      <alignment horizontal="left" vertical="top" wrapText="1"/>
    </xf>
    <xf numFmtId="49" fontId="34" fillId="0" borderId="115" xfId="13" applyNumberFormat="1" applyFont="1" applyFill="1" applyBorder="1" applyAlignment="1">
      <alignment horizontal="center" vertical="top" wrapText="1"/>
    </xf>
    <xf numFmtId="0" fontId="18" fillId="0" borderId="57" xfId="11" applyFont="1" applyBorder="1" applyAlignment="1">
      <alignment horizontal="center" vertical="top" wrapText="1"/>
    </xf>
    <xf numFmtId="0" fontId="18" fillId="0" borderId="48" xfId="11" applyFont="1" applyBorder="1" applyAlignment="1">
      <alignment horizontal="center" vertical="top" wrapText="1"/>
    </xf>
    <xf numFmtId="0" fontId="18" fillId="0" borderId="38" xfId="6" applyFont="1" applyBorder="1" applyAlignment="1">
      <alignment horizontal="left" vertical="top" wrapText="1"/>
    </xf>
    <xf numFmtId="0" fontId="32" fillId="0" borderId="36" xfId="0" applyFont="1" applyBorder="1" applyAlignment="1">
      <alignment horizontal="center" vertical="top" wrapText="1"/>
    </xf>
    <xf numFmtId="49" fontId="34" fillId="0" borderId="116" xfId="13" applyNumberFormat="1" applyFont="1" applyFill="1" applyBorder="1" applyAlignment="1">
      <alignment horizontal="center" vertical="top" wrapText="1"/>
    </xf>
    <xf numFmtId="0" fontId="18" fillId="0" borderId="40" xfId="11" applyFont="1" applyBorder="1" applyAlignment="1">
      <alignment horizontal="center" vertical="top" wrapText="1"/>
    </xf>
    <xf numFmtId="0" fontId="18" fillId="0" borderId="36" xfId="11" applyFont="1" applyBorder="1" applyAlignment="1">
      <alignment horizontal="center" vertical="top" wrapText="1"/>
    </xf>
    <xf numFmtId="2" fontId="32" fillId="0" borderId="36" xfId="11" applyNumberFormat="1" applyFont="1" applyBorder="1" applyAlignment="1">
      <alignment horizontal="right" vertical="top" wrapText="1"/>
    </xf>
    <xf numFmtId="0" fontId="32" fillId="0" borderId="36" xfId="11" applyFont="1" applyBorder="1" applyAlignment="1">
      <alignment vertical="top"/>
    </xf>
    <xf numFmtId="49" fontId="22" fillId="0" borderId="38" xfId="11" applyNumberFormat="1" applyFont="1" applyBorder="1" applyAlignment="1">
      <alignment horizontal="center" vertical="top" wrapText="1"/>
    </xf>
    <xf numFmtId="0" fontId="32" fillId="0" borderId="36" xfId="11" applyFont="1" applyBorder="1"/>
    <xf numFmtId="0" fontId="32" fillId="0" borderId="37" xfId="11" applyFont="1" applyBorder="1"/>
    <xf numFmtId="0" fontId="32" fillId="0" borderId="182" xfId="11" applyFont="1" applyBorder="1"/>
    <xf numFmtId="167" fontId="32" fillId="0" borderId="41" xfId="11" applyNumberFormat="1" applyFont="1" applyBorder="1" applyAlignment="1">
      <alignment vertical="top"/>
    </xf>
    <xf numFmtId="167" fontId="32" fillId="0" borderId="41" xfId="11" applyNumberFormat="1" applyFont="1" applyBorder="1" applyAlignment="1">
      <alignment horizontal="right" vertical="top"/>
    </xf>
    <xf numFmtId="0" fontId="32" fillId="0" borderId="40" xfId="11" applyFont="1" applyBorder="1"/>
    <xf numFmtId="167" fontId="32" fillId="0" borderId="36" xfId="11" applyNumberFormat="1" applyFont="1" applyBorder="1" applyAlignment="1">
      <alignment vertical="top"/>
    </xf>
    <xf numFmtId="0" fontId="18" fillId="9" borderId="37" xfId="5" applyFont="1" applyFill="1" applyBorder="1" applyAlignment="1">
      <alignment horizontal="center" vertical="top"/>
    </xf>
    <xf numFmtId="0" fontId="18" fillId="0" borderId="38" xfId="5" applyFont="1" applyBorder="1" applyAlignment="1">
      <alignment horizontal="left" vertical="top" wrapText="1"/>
    </xf>
    <xf numFmtId="0" fontId="18" fillId="0" borderId="40" xfId="3" applyFont="1" applyBorder="1" applyAlignment="1">
      <alignment horizontal="center" vertical="top" wrapText="1"/>
    </xf>
    <xf numFmtId="0" fontId="18" fillId="0" borderId="38" xfId="4" applyFont="1" applyBorder="1" applyAlignment="1">
      <alignment vertical="top" wrapText="1"/>
    </xf>
    <xf numFmtId="49" fontId="34" fillId="0" borderId="59" xfId="15" applyNumberFormat="1" applyFont="1" applyBorder="1" applyAlignment="1">
      <alignment horizontal="center" vertical="top" wrapText="1"/>
    </xf>
    <xf numFmtId="0" fontId="18" fillId="0" borderId="40" xfId="15" applyFont="1" applyBorder="1" applyAlignment="1">
      <alignment horizontal="left" vertical="top" wrapText="1" indent="1"/>
    </xf>
    <xf numFmtId="0" fontId="32" fillId="0" borderId="36" xfId="11" applyFont="1" applyBorder="1" applyAlignment="1">
      <alignment horizontal="center" vertical="top"/>
    </xf>
    <xf numFmtId="0" fontId="18" fillId="0" borderId="38" xfId="4" applyFont="1" applyBorder="1" applyAlignment="1">
      <alignment horizontal="right" vertical="top" wrapText="1"/>
    </xf>
    <xf numFmtId="166" fontId="32" fillId="0" borderId="45" xfId="4" applyNumberFormat="1" applyFont="1" applyBorder="1" applyAlignment="1">
      <alignment horizontal="left" vertical="top" wrapText="1"/>
    </xf>
    <xf numFmtId="165" fontId="32" fillId="0" borderId="36" xfId="4" applyNumberFormat="1" applyFont="1" applyBorder="1" applyAlignment="1">
      <alignment horizontal="center" vertical="top" wrapText="1"/>
    </xf>
    <xf numFmtId="167" fontId="32" fillId="0" borderId="36" xfId="4" applyNumberFormat="1" applyFont="1" applyBorder="1" applyAlignment="1">
      <alignment vertical="top" wrapText="1"/>
    </xf>
    <xf numFmtId="49" fontId="22" fillId="0" borderId="59" xfId="13" applyNumberFormat="1" applyFont="1" applyFill="1" applyBorder="1" applyAlignment="1">
      <alignment horizontal="center" vertical="top" wrapText="1"/>
    </xf>
    <xf numFmtId="0" fontId="18" fillId="0" borderId="40" xfId="4" applyFont="1" applyBorder="1" applyAlignment="1">
      <alignment horizontal="left" vertical="top" wrapText="1" indent="1"/>
    </xf>
    <xf numFmtId="166" fontId="18" fillId="0" borderId="36" xfId="4" applyNumberFormat="1" applyFont="1" applyBorder="1" applyAlignment="1">
      <alignment horizontal="left" vertical="top" wrapText="1"/>
    </xf>
    <xf numFmtId="0" fontId="18" fillId="0" borderId="63" xfId="11" applyFont="1" applyBorder="1" applyAlignment="1">
      <alignment horizontal="center" vertical="top" wrapText="1"/>
    </xf>
    <xf numFmtId="2" fontId="18" fillId="0" borderId="36" xfId="4" applyNumberFormat="1" applyFont="1" applyBorder="1" applyAlignment="1">
      <alignment vertical="top" wrapText="1"/>
    </xf>
    <xf numFmtId="165" fontId="32" fillId="0" borderId="45" xfId="4" applyNumberFormat="1" applyFont="1" applyBorder="1" applyAlignment="1">
      <alignment vertical="top" wrapText="1"/>
    </xf>
    <xf numFmtId="0" fontId="34" fillId="0" borderId="59" xfId="4" applyFont="1" applyBorder="1" applyAlignment="1">
      <alignment horizontal="center" vertical="top" wrapText="1"/>
    </xf>
    <xf numFmtId="49" fontId="18" fillId="0" borderId="40" xfId="4" applyNumberFormat="1" applyFont="1" applyBorder="1" applyAlignment="1">
      <alignment horizontal="left" vertical="top" wrapText="1" indent="1"/>
    </xf>
    <xf numFmtId="49" fontId="18" fillId="0" borderId="36" xfId="4" applyNumberFormat="1" applyFont="1" applyBorder="1" applyAlignment="1">
      <alignment horizontal="left" vertical="top" wrapText="1" indent="1"/>
    </xf>
    <xf numFmtId="0" fontId="32" fillId="0" borderId="36" xfId="4" applyFont="1" applyBorder="1" applyAlignment="1">
      <alignment vertical="top"/>
    </xf>
    <xf numFmtId="0" fontId="32" fillId="0" borderId="36" xfId="4" applyFont="1" applyBorder="1"/>
    <xf numFmtId="0" fontId="32" fillId="0" borderId="37" xfId="4" applyFont="1" applyBorder="1"/>
    <xf numFmtId="0" fontId="32" fillId="0" borderId="45" xfId="4" applyFont="1" applyBorder="1"/>
    <xf numFmtId="0" fontId="32" fillId="0" borderId="36" xfId="4" applyFont="1" applyBorder="1" applyAlignment="1">
      <alignment horizontal="center"/>
    </xf>
    <xf numFmtId="167" fontId="32" fillId="0" borderId="36" xfId="4" applyNumberFormat="1" applyFont="1" applyBorder="1" applyAlignment="1">
      <alignment vertical="top"/>
    </xf>
    <xf numFmtId="0" fontId="32" fillId="0" borderId="59" xfId="4" applyFont="1" applyBorder="1"/>
    <xf numFmtId="0" fontId="32" fillId="0" borderId="40" xfId="4" applyFont="1" applyBorder="1"/>
    <xf numFmtId="0" fontId="19" fillId="0" borderId="14" xfId="15" applyFont="1" applyBorder="1" applyAlignment="1">
      <alignment horizontal="center" vertical="center" wrapText="1"/>
    </xf>
    <xf numFmtId="0" fontId="32" fillId="0" borderId="1" xfId="1031" applyFont="1" applyBorder="1" applyAlignment="1">
      <alignment vertical="top"/>
    </xf>
    <xf numFmtId="0" fontId="32" fillId="0" borderId="1" xfId="1031" applyFont="1" applyBorder="1"/>
    <xf numFmtId="0" fontId="31" fillId="0" borderId="0" xfId="4" applyFont="1" applyAlignment="1">
      <alignment horizontal="center"/>
    </xf>
    <xf numFmtId="0" fontId="28" fillId="3" borderId="144" xfId="4" applyFont="1" applyFill="1" applyBorder="1" applyAlignment="1">
      <alignment horizontal="center" vertical="center" wrapText="1"/>
    </xf>
    <xf numFmtId="0" fontId="18" fillId="0" borderId="57" xfId="15" applyFont="1" applyBorder="1" applyAlignment="1">
      <alignment horizontal="left" vertical="top" wrapText="1" indent="1"/>
    </xf>
    <xf numFmtId="49" fontId="18" fillId="0" borderId="101" xfId="4" applyNumberFormat="1" applyFont="1" applyBorder="1" applyAlignment="1">
      <alignment horizontal="center" vertical="top" wrapText="1"/>
    </xf>
    <xf numFmtId="49" fontId="18" fillId="0" borderId="93" xfId="4" applyNumberFormat="1" applyFont="1" applyBorder="1" applyAlignment="1">
      <alignment horizontal="center" vertical="top" wrapText="1"/>
    </xf>
    <xf numFmtId="49" fontId="18" fillId="0" borderId="14" xfId="4" applyNumberFormat="1" applyFont="1" applyBorder="1" applyAlignment="1">
      <alignment horizontal="center" vertical="top" wrapText="1"/>
    </xf>
    <xf numFmtId="49" fontId="18" fillId="0" borderId="30" xfId="4" applyNumberFormat="1" applyFont="1" applyBorder="1" applyAlignment="1">
      <alignment horizontal="center" vertical="top" wrapText="1"/>
    </xf>
    <xf numFmtId="0" fontId="18" fillId="0" borderId="36" xfId="15" applyFont="1" applyBorder="1" applyAlignment="1">
      <alignment horizontal="left" vertical="top" wrapText="1" indent="1"/>
    </xf>
    <xf numFmtId="49" fontId="18" fillId="0" borderId="34" xfId="4" applyNumberFormat="1" applyFont="1" applyBorder="1" applyAlignment="1">
      <alignment horizontal="center" vertical="top" wrapText="1"/>
    </xf>
    <xf numFmtId="49" fontId="18" fillId="0" borderId="36" xfId="4" applyNumberFormat="1" applyFont="1" applyBorder="1" applyAlignment="1">
      <alignment horizontal="center" vertical="top" wrapText="1"/>
    </xf>
    <xf numFmtId="49" fontId="18" fillId="0" borderId="101" xfId="4" applyNumberFormat="1" applyFont="1" applyBorder="1" applyAlignment="1">
      <alignment horizontal="right" vertical="top" wrapText="1" indent="1"/>
    </xf>
    <xf numFmtId="49" fontId="18" fillId="0" borderId="30" xfId="4" applyNumberFormat="1" applyFont="1" applyBorder="1" applyAlignment="1">
      <alignment horizontal="right" vertical="top" wrapText="1" indent="1"/>
    </xf>
    <xf numFmtId="0" fontId="19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" vertical="top"/>
    </xf>
    <xf numFmtId="0" fontId="19" fillId="0" borderId="0" xfId="1" applyFont="1" applyAlignment="1">
      <alignment horizontal="center" vertical="center"/>
    </xf>
    <xf numFmtId="0" fontId="18" fillId="0" borderId="0" xfId="1" applyFont="1" applyAlignment="1">
      <alignment horizontal="left" vertical="top" wrapText="1" indent="1"/>
    </xf>
    <xf numFmtId="0" fontId="27" fillId="0" borderId="93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7" fillId="0" borderId="14" xfId="1" applyFont="1" applyBorder="1" applyAlignment="1">
      <alignment horizontal="center" vertical="center"/>
    </xf>
    <xf numFmtId="0" fontId="27" fillId="59" borderId="96" xfId="1" applyFont="1" applyFill="1" applyBorder="1" applyAlignment="1">
      <alignment horizontal="center" vertical="center"/>
    </xf>
    <xf numFmtId="0" fontId="27" fillId="59" borderId="141" xfId="1" applyFont="1" applyFill="1" applyBorder="1" applyAlignment="1">
      <alignment horizontal="center" vertical="center"/>
    </xf>
    <xf numFmtId="0" fontId="27" fillId="59" borderId="89" xfId="1" applyFont="1" applyFill="1" applyBorder="1" applyAlignment="1">
      <alignment horizontal="center" vertical="center" wrapText="1"/>
    </xf>
    <xf numFmtId="0" fontId="27" fillId="59" borderId="162" xfId="1" applyFont="1" applyFill="1" applyBorder="1" applyAlignment="1">
      <alignment horizontal="center" vertical="center" wrapText="1"/>
    </xf>
    <xf numFmtId="0" fontId="27" fillId="59" borderId="91" xfId="1" applyFont="1" applyFill="1" applyBorder="1" applyAlignment="1">
      <alignment horizontal="center" vertical="center" wrapText="1"/>
    </xf>
    <xf numFmtId="0" fontId="27" fillId="59" borderId="12" xfId="1" applyFont="1" applyFill="1" applyBorder="1" applyAlignment="1">
      <alignment horizontal="center" vertical="center" wrapText="1"/>
    </xf>
    <xf numFmtId="0" fontId="28" fillId="2" borderId="101" xfId="1" applyFont="1" applyFill="1" applyBorder="1" applyAlignment="1">
      <alignment horizontal="center" vertical="top" wrapText="1"/>
    </xf>
    <xf numFmtId="0" fontId="28" fillId="2" borderId="65" xfId="1" applyFont="1" applyFill="1" applyBorder="1" applyAlignment="1">
      <alignment horizontal="center" vertical="top" wrapText="1"/>
    </xf>
    <xf numFmtId="0" fontId="28" fillId="2" borderId="11" xfId="1" applyFont="1" applyFill="1" applyBorder="1" applyAlignment="1">
      <alignment horizontal="center" vertical="top" wrapText="1"/>
    </xf>
    <xf numFmtId="0" fontId="27" fillId="3" borderId="93" xfId="1" applyFont="1" applyFill="1" applyBorder="1" applyAlignment="1">
      <alignment horizontal="center" vertical="center"/>
    </xf>
    <xf numFmtId="0" fontId="27" fillId="3" borderId="6" xfId="1" applyFont="1" applyFill="1" applyBorder="1" applyAlignment="1">
      <alignment horizontal="center" vertical="center"/>
    </xf>
    <xf numFmtId="0" fontId="27" fillId="3" borderId="14" xfId="1" applyFont="1" applyFill="1" applyBorder="1" applyAlignment="1">
      <alignment horizontal="center" vertical="center"/>
    </xf>
    <xf numFmtId="0" fontId="27" fillId="59" borderId="100" xfId="1" applyFont="1" applyFill="1" applyBorder="1" applyAlignment="1">
      <alignment horizontal="center" vertical="center" wrapText="1"/>
    </xf>
    <xf numFmtId="0" fontId="27" fillId="59" borderId="10" xfId="1" applyFont="1" applyFill="1" applyBorder="1" applyAlignment="1">
      <alignment horizontal="center" vertical="center" wrapText="1"/>
    </xf>
    <xf numFmtId="0" fontId="27" fillId="59" borderId="16" xfId="1" applyFont="1" applyFill="1" applyBorder="1" applyAlignment="1">
      <alignment horizontal="center" vertical="center" wrapText="1"/>
    </xf>
    <xf numFmtId="0" fontId="27" fillId="59" borderId="47" xfId="1" applyFont="1" applyFill="1" applyBorder="1" applyAlignment="1">
      <alignment horizontal="center" vertical="center" wrapText="1"/>
    </xf>
    <xf numFmtId="0" fontId="27" fillId="59" borderId="90" xfId="1" applyFont="1" applyFill="1" applyBorder="1" applyAlignment="1">
      <alignment horizontal="center" vertical="center" wrapText="1"/>
    </xf>
    <xf numFmtId="0" fontId="27" fillId="59" borderId="17" xfId="1" applyFont="1" applyFill="1" applyBorder="1" applyAlignment="1">
      <alignment horizontal="center" vertical="center" wrapText="1"/>
    </xf>
    <xf numFmtId="0" fontId="27" fillId="4" borderId="96" xfId="1" applyFont="1" applyFill="1" applyBorder="1" applyAlignment="1">
      <alignment horizontal="center" vertical="center" wrapText="1"/>
    </xf>
    <xf numFmtId="0" fontId="27" fillId="4" borderId="141" xfId="1" applyFont="1" applyFill="1" applyBorder="1" applyAlignment="1">
      <alignment horizontal="center" vertical="center" wrapText="1"/>
    </xf>
    <xf numFmtId="0" fontId="27" fillId="5" borderId="96" xfId="1" applyFont="1" applyFill="1" applyBorder="1" applyAlignment="1">
      <alignment horizontal="center" vertical="center" wrapText="1"/>
    </xf>
    <xf numFmtId="0" fontId="27" fillId="5" borderId="144" xfId="1" applyFont="1" applyFill="1" applyBorder="1" applyAlignment="1">
      <alignment horizontal="center" vertical="center" wrapText="1"/>
    </xf>
    <xf numFmtId="0" fontId="27" fillId="2" borderId="96" xfId="1" applyFont="1" applyFill="1" applyBorder="1" applyAlignment="1">
      <alignment horizontal="center" vertical="center" wrapText="1"/>
    </xf>
    <xf numFmtId="0" fontId="27" fillId="2" borderId="141" xfId="1" applyFont="1" applyFill="1" applyBorder="1" applyAlignment="1">
      <alignment horizontal="center" vertical="center" wrapText="1"/>
    </xf>
    <xf numFmtId="0" fontId="27" fillId="4" borderId="94" xfId="1" applyFont="1" applyFill="1" applyBorder="1" applyAlignment="1">
      <alignment horizontal="center" vertical="center" wrapText="1"/>
    </xf>
    <xf numFmtId="0" fontId="27" fillId="4" borderId="102" xfId="1" applyFont="1" applyFill="1" applyBorder="1" applyAlignment="1">
      <alignment horizontal="center" vertical="center" wrapText="1"/>
    </xf>
    <xf numFmtId="0" fontId="27" fillId="4" borderId="7" xfId="1" applyFont="1" applyFill="1" applyBorder="1" applyAlignment="1">
      <alignment horizontal="center" vertical="center" wrapText="1"/>
    </xf>
    <xf numFmtId="0" fontId="27" fillId="4" borderId="1" xfId="1" applyFont="1" applyFill="1" applyBorder="1" applyAlignment="1">
      <alignment horizontal="center" vertical="center" wrapText="1"/>
    </xf>
    <xf numFmtId="0" fontId="27" fillId="5" borderId="94" xfId="1" applyFont="1" applyFill="1" applyBorder="1" applyAlignment="1">
      <alignment horizontal="center" vertical="center" wrapText="1"/>
    </xf>
    <xf numFmtId="0" fontId="27" fillId="5" borderId="101" xfId="1" applyFont="1" applyFill="1" applyBorder="1" applyAlignment="1">
      <alignment horizontal="center" vertical="center" wrapText="1"/>
    </xf>
    <xf numFmtId="0" fontId="27" fillId="5" borderId="7" xfId="1" applyFont="1" applyFill="1" applyBorder="1" applyAlignment="1">
      <alignment horizontal="center" vertical="center" wrapText="1"/>
    </xf>
    <xf numFmtId="0" fontId="27" fillId="5" borderId="11" xfId="1" applyFont="1" applyFill="1" applyBorder="1" applyAlignment="1">
      <alignment horizontal="center" vertical="center" wrapText="1"/>
    </xf>
    <xf numFmtId="0" fontId="27" fillId="2" borderId="94" xfId="1" applyFont="1" applyFill="1" applyBorder="1" applyAlignment="1">
      <alignment horizontal="center" vertical="center" wrapText="1"/>
    </xf>
    <xf numFmtId="0" fontId="27" fillId="2" borderId="102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30" fillId="0" borderId="0" xfId="1" applyFont="1" applyAlignment="1">
      <alignment horizontal="center" vertical="top" wrapText="1"/>
    </xf>
    <xf numFmtId="0" fontId="29" fillId="0" borderId="93" xfId="1" applyFont="1" applyBorder="1" applyAlignment="1">
      <alignment vertical="top" wrapText="1"/>
    </xf>
    <xf numFmtId="0" fontId="29" fillId="0" borderId="6" xfId="1" applyFont="1" applyBorder="1" applyAlignment="1">
      <alignment vertical="top" wrapText="1"/>
    </xf>
    <xf numFmtId="0" fontId="29" fillId="0" borderId="126" xfId="1" applyFont="1" applyBorder="1" applyAlignment="1">
      <alignment vertical="top" wrapText="1"/>
    </xf>
    <xf numFmtId="0" fontId="29" fillId="0" borderId="92" xfId="1" applyFont="1" applyBorder="1" applyAlignment="1">
      <alignment horizontal="left" vertical="top" wrapText="1"/>
    </xf>
    <xf numFmtId="0" fontId="29" fillId="0" borderId="6" xfId="1" applyFont="1" applyBorder="1" applyAlignment="1">
      <alignment horizontal="left" vertical="top" wrapText="1"/>
    </xf>
    <xf numFmtId="0" fontId="29" fillId="0" borderId="126" xfId="1" applyFont="1" applyBorder="1" applyAlignment="1">
      <alignment horizontal="left" vertical="top" wrapText="1"/>
    </xf>
    <xf numFmtId="0" fontId="29" fillId="0" borderId="131" xfId="1" applyFont="1" applyBorder="1" applyAlignment="1">
      <alignment horizontal="left" vertical="top" wrapText="1"/>
    </xf>
    <xf numFmtId="0" fontId="29" fillId="6" borderId="135" xfId="1" applyFont="1" applyFill="1" applyBorder="1" applyAlignment="1">
      <alignment horizontal="center" vertical="center"/>
    </xf>
    <xf numFmtId="0" fontId="29" fillId="6" borderId="6" xfId="1" applyFont="1" applyFill="1" applyBorder="1" applyAlignment="1">
      <alignment horizontal="center" vertical="center"/>
    </xf>
    <xf numFmtId="0" fontId="29" fillId="6" borderId="14" xfId="1" applyFont="1" applyFill="1" applyBorder="1" applyAlignment="1">
      <alignment horizontal="center" vertical="center"/>
    </xf>
    <xf numFmtId="0" fontId="24" fillId="0" borderId="1" xfId="1028" applyFont="1" applyBorder="1" applyAlignment="1">
      <alignment horizontal="left" vertical="center" wrapText="1"/>
    </xf>
    <xf numFmtId="0" fontId="24" fillId="0" borderId="0" xfId="1028" applyFont="1" applyBorder="1" applyAlignment="1">
      <alignment horizontal="left" vertical="center" wrapText="1"/>
    </xf>
    <xf numFmtId="0" fontId="24" fillId="0" borderId="0" xfId="1028" applyFont="1" applyAlignment="1">
      <alignment horizontal="left" vertical="center" wrapText="1"/>
    </xf>
    <xf numFmtId="0" fontId="27" fillId="8" borderId="8" xfId="3" applyFont="1" applyFill="1" applyBorder="1" applyAlignment="1">
      <alignment horizontal="left" vertical="center" wrapText="1"/>
    </xf>
    <xf numFmtId="0" fontId="27" fillId="8" borderId="5" xfId="3" applyFont="1" applyFill="1" applyBorder="1" applyAlignment="1">
      <alignment horizontal="left" vertical="center" wrapText="1"/>
    </xf>
    <xf numFmtId="0" fontId="21" fillId="6" borderId="21" xfId="3" applyFont="1" applyFill="1" applyBorder="1" applyAlignment="1">
      <alignment horizontal="center" vertical="center" wrapText="1"/>
    </xf>
    <xf numFmtId="0" fontId="21" fillId="6" borderId="24" xfId="3" applyFont="1" applyFill="1" applyBorder="1" applyAlignment="1">
      <alignment horizontal="center" vertical="center" wrapText="1"/>
    </xf>
    <xf numFmtId="0" fontId="21" fillId="6" borderId="15" xfId="3" applyFont="1" applyFill="1" applyBorder="1" applyAlignment="1">
      <alignment horizontal="center" vertical="center" wrapText="1"/>
    </xf>
    <xf numFmtId="0" fontId="21" fillId="6" borderId="8" xfId="3" applyFont="1" applyFill="1" applyBorder="1" applyAlignment="1">
      <alignment horizontal="center" vertical="center" wrapText="1"/>
    </xf>
    <xf numFmtId="0" fontId="21" fillId="6" borderId="5" xfId="3" applyFont="1" applyFill="1" applyBorder="1" applyAlignment="1">
      <alignment horizontal="center" vertical="center" wrapText="1"/>
    </xf>
    <xf numFmtId="0" fontId="27" fillId="3" borderId="96" xfId="3" applyFont="1" applyFill="1" applyBorder="1" applyAlignment="1">
      <alignment horizontal="left" vertical="top" wrapText="1"/>
    </xf>
    <xf numFmtId="0" fontId="27" fillId="3" borderId="141" xfId="3" applyFont="1" applyFill="1" applyBorder="1" applyAlignment="1">
      <alignment horizontal="left" vertical="top" wrapText="1"/>
    </xf>
    <xf numFmtId="0" fontId="27" fillId="3" borderId="98" xfId="3" applyFont="1" applyFill="1" applyBorder="1" applyAlignment="1">
      <alignment horizontal="left" vertical="top" wrapText="1"/>
    </xf>
    <xf numFmtId="0" fontId="27" fillId="3" borderId="97" xfId="3" applyFont="1" applyFill="1" applyBorder="1" applyAlignment="1">
      <alignment horizontal="left" vertical="top" wrapText="1"/>
    </xf>
    <xf numFmtId="0" fontId="27" fillId="8" borderId="5" xfId="3" applyFont="1" applyFill="1" applyBorder="1" applyAlignment="1">
      <alignment horizontal="left" vertical="top" wrapText="1"/>
    </xf>
    <xf numFmtId="0" fontId="27" fillId="8" borderId="9" xfId="3" applyFont="1" applyFill="1" applyBorder="1" applyAlignment="1">
      <alignment horizontal="left" vertical="top" wrapText="1"/>
    </xf>
    <xf numFmtId="0" fontId="27" fillId="8" borderId="5" xfId="3" applyFont="1" applyFill="1" applyBorder="1" applyAlignment="1">
      <alignment vertical="top" wrapText="1"/>
    </xf>
    <xf numFmtId="0" fontId="27" fillId="8" borderId="9" xfId="3" applyFont="1" applyFill="1" applyBorder="1" applyAlignment="1">
      <alignment vertical="top" wrapText="1"/>
    </xf>
    <xf numFmtId="0" fontId="27" fillId="3" borderId="5" xfId="3" applyFont="1" applyFill="1" applyBorder="1" applyAlignment="1">
      <alignment horizontal="left" vertical="top" wrapText="1"/>
    </xf>
    <xf numFmtId="0" fontId="27" fillId="3" borderId="9" xfId="3" applyFont="1" applyFill="1" applyBorder="1" applyAlignment="1">
      <alignment horizontal="left" vertical="top" wrapText="1"/>
    </xf>
    <xf numFmtId="0" fontId="27" fillId="3" borderId="84" xfId="3" applyFont="1" applyFill="1" applyBorder="1" applyAlignment="1">
      <alignment horizontal="left" vertical="top" wrapText="1"/>
    </xf>
    <xf numFmtId="0" fontId="17" fillId="0" borderId="0" xfId="3" applyFont="1" applyAlignment="1">
      <alignment horizontal="center" vertical="top" wrapText="1"/>
    </xf>
    <xf numFmtId="0" fontId="17" fillId="0" borderId="0" xfId="3" applyFont="1" applyAlignment="1">
      <alignment horizontal="center" vertical="top"/>
    </xf>
    <xf numFmtId="0" fontId="33" fillId="0" borderId="0" xfId="3" applyFont="1" applyAlignment="1">
      <alignment horizontal="center" vertical="top" wrapText="1"/>
    </xf>
    <xf numFmtId="0" fontId="31" fillId="0" borderId="0" xfId="3" applyFont="1" applyAlignment="1">
      <alignment horizontal="center" vertical="top"/>
    </xf>
    <xf numFmtId="0" fontId="24" fillId="0" borderId="0" xfId="3" applyFont="1" applyAlignment="1">
      <alignment horizontal="center" vertical="top" wrapText="1"/>
    </xf>
    <xf numFmtId="0" fontId="21" fillId="6" borderId="2" xfId="3" applyFont="1" applyFill="1" applyBorder="1" applyAlignment="1">
      <alignment horizontal="center" vertical="center" wrapText="1"/>
    </xf>
    <xf numFmtId="0" fontId="21" fillId="6" borderId="14" xfId="3" applyFont="1" applyFill="1" applyBorder="1" applyAlignment="1">
      <alignment horizontal="center" vertical="center"/>
    </xf>
    <xf numFmtId="0" fontId="21" fillId="6" borderId="19" xfId="3" applyFont="1" applyFill="1" applyBorder="1" applyAlignment="1">
      <alignment horizontal="center" vertical="center"/>
    </xf>
    <xf numFmtId="0" fontId="21" fillId="6" borderId="23" xfId="3" applyFont="1" applyFill="1" applyBorder="1" applyAlignment="1">
      <alignment horizontal="center" vertical="center"/>
    </xf>
    <xf numFmtId="0" fontId="21" fillId="6" borderId="20" xfId="3" applyFont="1" applyFill="1" applyBorder="1" applyAlignment="1">
      <alignment horizontal="center" vertical="center" wrapText="1"/>
    </xf>
    <xf numFmtId="0" fontId="34" fillId="0" borderId="0" xfId="1" applyFont="1" applyAlignment="1">
      <alignment horizontal="left" vertical="center"/>
    </xf>
    <xf numFmtId="0" fontId="21" fillId="6" borderId="22" xfId="3" applyFont="1" applyFill="1" applyBorder="1" applyAlignment="1">
      <alignment horizontal="center" vertical="center" wrapText="1"/>
    </xf>
    <xf numFmtId="0" fontId="21" fillId="6" borderId="9" xfId="3" applyFont="1" applyFill="1" applyBorder="1" applyAlignment="1">
      <alignment horizontal="center" vertical="center" wrapText="1"/>
    </xf>
    <xf numFmtId="0" fontId="22" fillId="3" borderId="96" xfId="3" applyFont="1" applyFill="1" applyBorder="1" applyAlignment="1">
      <alignment horizontal="left" vertical="top" wrapText="1"/>
    </xf>
    <xf numFmtId="0" fontId="22" fillId="3" borderId="141" xfId="3" applyFont="1" applyFill="1" applyBorder="1" applyAlignment="1">
      <alignment horizontal="left" vertical="top" wrapText="1"/>
    </xf>
    <xf numFmtId="0" fontId="22" fillId="3" borderId="144" xfId="3" applyFont="1" applyFill="1" applyBorder="1" applyAlignment="1">
      <alignment horizontal="left" vertical="top" wrapText="1"/>
    </xf>
    <xf numFmtId="0" fontId="43" fillId="0" borderId="101" xfId="11" applyFont="1" applyBorder="1" applyAlignment="1">
      <alignment horizontal="center" vertical="center" wrapText="1"/>
    </xf>
    <xf numFmtId="0" fontId="43" fillId="0" borderId="11" xfId="11" applyFont="1" applyBorder="1" applyAlignment="1">
      <alignment horizontal="center" vertical="center" wrapText="1"/>
    </xf>
    <xf numFmtId="0" fontId="43" fillId="0" borderId="93" xfId="11" applyFont="1" applyBorder="1" applyAlignment="1">
      <alignment horizontal="center" vertical="center" wrapText="1"/>
    </xf>
    <xf numFmtId="0" fontId="43" fillId="0" borderId="14" xfId="11" applyFont="1" applyBorder="1" applyAlignment="1">
      <alignment horizontal="center" vertical="center" wrapText="1"/>
    </xf>
    <xf numFmtId="0" fontId="43" fillId="0" borderId="47" xfId="11" applyFont="1" applyBorder="1" applyAlignment="1">
      <alignment horizontal="center" vertical="center" wrapText="1"/>
    </xf>
    <xf numFmtId="0" fontId="43" fillId="0" borderId="17" xfId="11" applyFont="1" applyBorder="1" applyAlignment="1">
      <alignment horizontal="center" vertical="center" wrapText="1"/>
    </xf>
    <xf numFmtId="0" fontId="43" fillId="0" borderId="100" xfId="11" applyFont="1" applyBorder="1" applyAlignment="1">
      <alignment horizontal="center" vertical="center" wrapText="1"/>
    </xf>
    <xf numFmtId="0" fontId="43" fillId="0" borderId="16" xfId="11" applyFont="1" applyBorder="1" applyAlignment="1">
      <alignment horizontal="center" vertical="center" wrapText="1"/>
    </xf>
    <xf numFmtId="0" fontId="22" fillId="6" borderId="96" xfId="11" applyFont="1" applyFill="1" applyBorder="1" applyAlignment="1">
      <alignment horizontal="left" vertical="top" wrapText="1"/>
    </xf>
    <xf numFmtId="0" fontId="22" fillId="6" borderId="141" xfId="11" applyFont="1" applyFill="1" applyBorder="1" applyAlignment="1">
      <alignment horizontal="left" vertical="top" wrapText="1"/>
    </xf>
    <xf numFmtId="0" fontId="22" fillId="6" borderId="96" xfId="3" applyFont="1" applyFill="1" applyBorder="1" applyAlignment="1">
      <alignment horizontal="left" vertical="top" wrapText="1"/>
    </xf>
    <xf numFmtId="0" fontId="22" fillId="6" borderId="141" xfId="3" applyFont="1" applyFill="1" applyBorder="1" applyAlignment="1">
      <alignment horizontal="left" vertical="top" wrapText="1"/>
    </xf>
    <xf numFmtId="0" fontId="134" fillId="0" borderId="0" xfId="11" applyFont="1" applyAlignment="1">
      <alignment horizontal="center" vertical="top" wrapText="1"/>
    </xf>
    <xf numFmtId="0" fontId="134" fillId="0" borderId="0" xfId="11" applyFont="1" applyAlignment="1">
      <alignment horizontal="center" vertical="top"/>
    </xf>
    <xf numFmtId="0" fontId="31" fillId="0" borderId="0" xfId="11" applyFont="1" applyAlignment="1">
      <alignment horizontal="center" vertical="center"/>
    </xf>
    <xf numFmtId="0" fontId="37" fillId="0" borderId="93" xfId="11" applyFont="1" applyBorder="1" applyAlignment="1">
      <alignment horizontal="center" vertical="center" wrapText="1"/>
    </xf>
    <xf numFmtId="0" fontId="37" fillId="0" borderId="6" xfId="11" applyFont="1" applyBorder="1" applyAlignment="1">
      <alignment horizontal="center" vertical="center" wrapText="1"/>
    </xf>
    <xf numFmtId="0" fontId="37" fillId="0" borderId="14" xfId="11" applyFont="1" applyBorder="1" applyAlignment="1">
      <alignment horizontal="center" vertical="center" wrapText="1"/>
    </xf>
    <xf numFmtId="0" fontId="43" fillId="0" borderId="6" xfId="11" applyFont="1" applyBorder="1" applyAlignment="1">
      <alignment horizontal="center" vertical="center" wrapText="1"/>
    </xf>
    <xf numFmtId="0" fontId="37" fillId="0" borderId="96" xfId="11" applyFont="1" applyBorder="1" applyAlignment="1">
      <alignment horizontal="center" vertical="center" wrapText="1"/>
    </xf>
    <xf numFmtId="0" fontId="37" fillId="0" borderId="94" xfId="11" applyFont="1" applyBorder="1" applyAlignment="1">
      <alignment horizontal="center" vertical="center" wrapText="1"/>
    </xf>
    <xf numFmtId="0" fontId="37" fillId="0" borderId="142" xfId="11" applyFont="1" applyBorder="1" applyAlignment="1">
      <alignment horizontal="center" vertical="center" wrapText="1"/>
    </xf>
    <xf numFmtId="0" fontId="37" fillId="0" borderId="13" xfId="11" applyFont="1" applyBorder="1" applyAlignment="1">
      <alignment horizontal="center" vertical="center" wrapText="1"/>
    </xf>
    <xf numFmtId="0" fontId="37" fillId="0" borderId="7" xfId="11" applyFont="1" applyBorder="1" applyAlignment="1">
      <alignment horizontal="center" vertical="center" wrapText="1"/>
    </xf>
    <xf numFmtId="0" fontId="43" fillId="0" borderId="22" xfId="11" applyFont="1" applyBorder="1" applyAlignment="1">
      <alignment horizontal="center" vertical="center" wrapText="1"/>
    </xf>
    <xf numFmtId="0" fontId="43" fillId="0" borderId="141" xfId="11" applyFont="1" applyBorder="1" applyAlignment="1">
      <alignment horizontal="center" vertical="center" wrapText="1"/>
    </xf>
    <xf numFmtId="0" fontId="43" fillId="0" borderId="111" xfId="11" applyFont="1" applyBorder="1" applyAlignment="1">
      <alignment horizontal="center" vertical="center" wrapText="1"/>
    </xf>
    <xf numFmtId="0" fontId="43" fillId="0" borderId="144" xfId="11" applyFont="1" applyBorder="1" applyAlignment="1">
      <alignment horizontal="center" vertical="center" wrapText="1"/>
    </xf>
    <xf numFmtId="0" fontId="43" fillId="0" borderId="94" xfId="11" applyFont="1" applyBorder="1" applyAlignment="1">
      <alignment horizontal="center" vertical="center" wrapText="1"/>
    </xf>
    <xf numFmtId="0" fontId="43" fillId="0" borderId="7" xfId="11" applyFont="1" applyBorder="1" applyAlignment="1">
      <alignment horizontal="center" vertical="center" wrapText="1"/>
    </xf>
    <xf numFmtId="0" fontId="43" fillId="0" borderId="113" xfId="11" applyFont="1" applyBorder="1" applyAlignment="1">
      <alignment horizontal="center" vertical="center" wrapText="1"/>
    </xf>
    <xf numFmtId="0" fontId="43" fillId="0" borderId="114" xfId="11" applyFont="1" applyBorder="1" applyAlignment="1">
      <alignment horizontal="center" vertical="center" wrapText="1"/>
    </xf>
    <xf numFmtId="0" fontId="22" fillId="3" borderId="111" xfId="3" applyFont="1" applyFill="1" applyBorder="1" applyAlignment="1">
      <alignment horizontal="left" vertical="top" wrapText="1"/>
    </xf>
    <xf numFmtId="0" fontId="22" fillId="3" borderId="96" xfId="11" applyFont="1" applyFill="1" applyBorder="1" applyAlignment="1">
      <alignment horizontal="left" vertical="top" wrapText="1"/>
    </xf>
    <xf numFmtId="0" fontId="22" fillId="3" borderId="141" xfId="11" applyFont="1" applyFill="1" applyBorder="1" applyAlignment="1">
      <alignment horizontal="left" vertical="top" wrapText="1"/>
    </xf>
    <xf numFmtId="0" fontId="22" fillId="3" borderId="111" xfId="11" applyFont="1" applyFill="1" applyBorder="1" applyAlignment="1">
      <alignment horizontal="left" vertical="top" wrapText="1"/>
    </xf>
    <xf numFmtId="0" fontId="47" fillId="3" borderId="96" xfId="4" applyFont="1" applyFill="1" applyBorder="1" applyAlignment="1">
      <alignment horizontal="left" vertical="top" wrapText="1"/>
    </xf>
    <xf numFmtId="0" fontId="47" fillId="3" borderId="141" xfId="4" applyFont="1" applyFill="1" applyBorder="1" applyAlignment="1">
      <alignment horizontal="left" vertical="top" wrapText="1"/>
    </xf>
    <xf numFmtId="0" fontId="47" fillId="3" borderId="144" xfId="4" applyFont="1" applyFill="1" applyBorder="1" applyAlignment="1">
      <alignment horizontal="left" vertical="top" wrapText="1"/>
    </xf>
    <xf numFmtId="0" fontId="27" fillId="0" borderId="93" xfId="4" applyFont="1" applyBorder="1" applyAlignment="1">
      <alignment horizontal="center" vertical="center" wrapText="1"/>
    </xf>
    <xf numFmtId="0" fontId="27" fillId="0" borderId="14" xfId="4" applyFont="1" applyBorder="1" applyAlignment="1">
      <alignment horizontal="center" vertical="center" wrapText="1"/>
    </xf>
    <xf numFmtId="0" fontId="49" fillId="6" borderId="96" xfId="4" applyFont="1" applyFill="1" applyBorder="1" applyAlignment="1">
      <alignment horizontal="left" vertical="top" wrapText="1"/>
    </xf>
    <xf numFmtId="0" fontId="49" fillId="6" borderId="141" xfId="4" applyFont="1" applyFill="1" applyBorder="1" applyAlignment="1">
      <alignment horizontal="left" vertical="top" wrapText="1"/>
    </xf>
    <xf numFmtId="0" fontId="47" fillId="6" borderId="96" xfId="4" applyFont="1" applyFill="1" applyBorder="1" applyAlignment="1">
      <alignment horizontal="left" vertical="top" wrapText="1"/>
    </xf>
    <xf numFmtId="0" fontId="47" fillId="6" borderId="141" xfId="4" applyFont="1" applyFill="1" applyBorder="1" applyAlignment="1">
      <alignment horizontal="left" vertical="top" wrapText="1"/>
    </xf>
    <xf numFmtId="0" fontId="47" fillId="6" borderId="144" xfId="4" applyFont="1" applyFill="1" applyBorder="1" applyAlignment="1">
      <alignment horizontal="left" vertical="top" wrapText="1"/>
    </xf>
    <xf numFmtId="0" fontId="49" fillId="3" borderId="96" xfId="4" applyFont="1" applyFill="1" applyBorder="1" applyAlignment="1">
      <alignment horizontal="left" vertical="top" wrapText="1"/>
    </xf>
    <xf numFmtId="0" fontId="49" fillId="3" borderId="141" xfId="4" applyFont="1" applyFill="1" applyBorder="1" applyAlignment="1">
      <alignment horizontal="left" vertical="top" wrapText="1"/>
    </xf>
    <xf numFmtId="0" fontId="49" fillId="3" borderId="144" xfId="4" applyFont="1" applyFill="1" applyBorder="1" applyAlignment="1">
      <alignment horizontal="left" vertical="top" wrapText="1"/>
    </xf>
    <xf numFmtId="0" fontId="36" fillId="0" borderId="20" xfId="14" applyFont="1" applyBorder="1" applyAlignment="1">
      <alignment horizontal="center" vertical="center"/>
    </xf>
    <xf numFmtId="0" fontId="36" fillId="0" borderId="142" xfId="14" applyFont="1" applyBorder="1" applyAlignment="1">
      <alignment horizontal="center" vertical="center"/>
    </xf>
    <xf numFmtId="0" fontId="36" fillId="0" borderId="96" xfId="14" applyFont="1" applyBorder="1" applyAlignment="1">
      <alignment horizontal="center" vertical="center"/>
    </xf>
    <xf numFmtId="0" fontId="27" fillId="0" borderId="93" xfId="4" applyFont="1" applyBorder="1" applyAlignment="1">
      <alignment horizontal="center" vertical="center"/>
    </xf>
    <xf numFmtId="0" fontId="27" fillId="0" borderId="14" xfId="4" applyFont="1" applyBorder="1" applyAlignment="1">
      <alignment horizontal="center" vertical="center"/>
    </xf>
    <xf numFmtId="0" fontId="27" fillId="0" borderId="93" xfId="5" applyFont="1" applyBorder="1" applyAlignment="1">
      <alignment horizontal="center" vertical="center" wrapText="1"/>
    </xf>
    <xf numFmtId="0" fontId="27" fillId="0" borderId="6" xfId="5" applyFont="1" applyBorder="1" applyAlignment="1">
      <alignment horizontal="center" vertical="center"/>
    </xf>
    <xf numFmtId="0" fontId="27" fillId="0" borderId="14" xfId="5" applyFont="1" applyBorder="1" applyAlignment="1">
      <alignment horizontal="center" vertical="center"/>
    </xf>
    <xf numFmtId="0" fontId="27" fillId="0" borderId="6" xfId="4" applyFont="1" applyBorder="1" applyAlignment="1">
      <alignment horizontal="center" vertical="center"/>
    </xf>
    <xf numFmtId="0" fontId="27" fillId="0" borderId="94" xfId="4" applyFont="1" applyBorder="1" applyAlignment="1">
      <alignment horizontal="center" vertical="center" wrapText="1"/>
    </xf>
    <xf numFmtId="0" fontId="27" fillId="0" borderId="101" xfId="4" applyFont="1" applyBorder="1" applyAlignment="1">
      <alignment horizontal="center" vertical="center" wrapText="1"/>
    </xf>
    <xf numFmtId="0" fontId="27" fillId="0" borderId="7" xfId="4" applyFont="1" applyBorder="1" applyAlignment="1">
      <alignment horizontal="center" vertical="center" wrapText="1"/>
    </xf>
    <xf numFmtId="0" fontId="27" fillId="0" borderId="11" xfId="4" applyFont="1" applyBorder="1" applyAlignment="1">
      <alignment horizontal="center" vertical="center" wrapText="1"/>
    </xf>
    <xf numFmtId="0" fontId="36" fillId="0" borderId="93" xfId="14" applyFont="1" applyBorder="1" applyAlignment="1">
      <alignment horizontal="center" vertical="center" wrapText="1"/>
    </xf>
    <xf numFmtId="0" fontId="36" fillId="0" borderId="6" xfId="14" applyFont="1" applyBorder="1" applyAlignment="1">
      <alignment horizontal="center" vertical="center" wrapText="1"/>
    </xf>
    <xf numFmtId="0" fontId="36" fillId="0" borderId="14" xfId="14" applyFont="1" applyBorder="1" applyAlignment="1">
      <alignment horizontal="center" vertical="center" wrapText="1"/>
    </xf>
    <xf numFmtId="0" fontId="31" fillId="0" borderId="0" xfId="4" applyFont="1" applyAlignment="1">
      <alignment horizontal="center" vertical="top" wrapText="1"/>
    </xf>
    <xf numFmtId="0" fontId="31" fillId="0" borderId="0" xfId="4" applyFont="1" applyAlignment="1">
      <alignment horizontal="center" vertical="top"/>
    </xf>
    <xf numFmtId="0" fontId="31" fillId="0" borderId="0" xfId="4" applyFont="1" applyAlignment="1">
      <alignment horizontal="center"/>
    </xf>
    <xf numFmtId="0" fontId="24" fillId="0" borderId="0" xfId="4" applyFont="1" applyAlignment="1">
      <alignment horizontal="center" vertical="top"/>
    </xf>
    <xf numFmtId="0" fontId="32" fillId="0" borderId="0" xfId="4" applyFont="1" applyAlignment="1">
      <alignment horizontal="center" vertical="top"/>
    </xf>
    <xf numFmtId="0" fontId="34" fillId="0" borderId="0" xfId="4" applyFont="1" applyAlignment="1">
      <alignment horizontal="right"/>
    </xf>
    <xf numFmtId="0" fontId="27" fillId="0" borderId="93" xfId="15" applyFont="1" applyBorder="1" applyAlignment="1">
      <alignment horizontal="center" vertical="center" wrapText="1"/>
    </xf>
    <xf numFmtId="0" fontId="27" fillId="0" borderId="6" xfId="15" applyFont="1" applyBorder="1" applyAlignment="1">
      <alignment horizontal="center" vertical="center"/>
    </xf>
    <xf numFmtId="0" fontId="27" fillId="0" borderId="14" xfId="15" applyFont="1" applyBorder="1" applyAlignment="1">
      <alignment horizontal="center" vertical="center"/>
    </xf>
    <xf numFmtId="0" fontId="36" fillId="0" borderId="53" xfId="14" applyFont="1" applyBorder="1" applyAlignment="1">
      <alignment horizontal="center" vertical="center" wrapText="1"/>
    </xf>
    <xf numFmtId="0" fontId="36" fillId="0" borderId="54" xfId="14" applyFont="1" applyBorder="1" applyAlignment="1">
      <alignment horizontal="center" vertical="center" wrapText="1"/>
    </xf>
    <xf numFmtId="0" fontId="36" fillId="0" borderId="55" xfId="14" applyFont="1" applyBorder="1" applyAlignment="1">
      <alignment horizontal="center" vertical="center" wrapText="1"/>
    </xf>
    <xf numFmtId="0" fontId="27" fillId="0" borderId="94" xfId="4" applyFont="1" applyBorder="1" applyAlignment="1">
      <alignment horizontal="center" vertical="center"/>
    </xf>
    <xf numFmtId="0" fontId="27" fillId="0" borderId="7" xfId="4" applyFont="1" applyBorder="1" applyAlignment="1">
      <alignment horizontal="center" vertical="center"/>
    </xf>
    <xf numFmtId="0" fontId="27" fillId="0" borderId="20" xfId="14" applyFont="1" applyBorder="1" applyAlignment="1">
      <alignment horizontal="center" vertical="center" wrapText="1"/>
    </xf>
    <xf numFmtId="0" fontId="27" fillId="0" borderId="20" xfId="14" applyFont="1" applyBorder="1" applyAlignment="1">
      <alignment horizontal="center" vertical="center"/>
    </xf>
    <xf numFmtId="0" fontId="27" fillId="0" borderId="142" xfId="14" applyFont="1" applyBorder="1" applyAlignment="1">
      <alignment horizontal="center" vertical="center" wrapText="1"/>
    </xf>
    <xf numFmtId="0" fontId="27" fillId="0" borderId="96" xfId="14" applyFont="1" applyBorder="1" applyAlignment="1">
      <alignment horizontal="center" vertical="center" wrapText="1"/>
    </xf>
    <xf numFmtId="0" fontId="27" fillId="0" borderId="6" xfId="4" applyFont="1" applyBorder="1" applyAlignment="1">
      <alignment horizontal="center" vertical="center" wrapText="1"/>
    </xf>
    <xf numFmtId="0" fontId="27" fillId="0" borderId="102" xfId="4" applyFont="1" applyBorder="1" applyAlignment="1">
      <alignment horizontal="center" vertical="center"/>
    </xf>
    <xf numFmtId="0" fontId="27" fillId="0" borderId="1" xfId="4" applyFont="1" applyBorder="1" applyAlignment="1">
      <alignment horizontal="center" vertical="center"/>
    </xf>
    <xf numFmtId="0" fontId="21" fillId="0" borderId="6" xfId="15" applyFont="1" applyBorder="1" applyAlignment="1">
      <alignment horizontal="center" vertical="center" wrapText="1"/>
    </xf>
    <xf numFmtId="0" fontId="21" fillId="0" borderId="14" xfId="15" applyFont="1" applyBorder="1" applyAlignment="1">
      <alignment horizontal="center" vertical="center" wrapText="1"/>
    </xf>
    <xf numFmtId="0" fontId="145" fillId="0" borderId="0" xfId="15" applyFont="1" applyAlignment="1">
      <alignment horizontal="center"/>
    </xf>
    <xf numFmtId="0" fontId="145" fillId="8" borderId="0" xfId="15" applyFont="1" applyFill="1" applyAlignment="1">
      <alignment horizontal="center"/>
    </xf>
    <xf numFmtId="0" fontId="145" fillId="0" borderId="1" xfId="15" applyFont="1" applyBorder="1" applyAlignment="1">
      <alignment horizontal="center"/>
    </xf>
    <xf numFmtId="0" fontId="21" fillId="0" borderId="93" xfId="15" applyFont="1" applyBorder="1" applyAlignment="1">
      <alignment horizontal="center" vertical="center" wrapText="1"/>
    </xf>
    <xf numFmtId="0" fontId="19" fillId="0" borderId="93" xfId="15" applyFont="1" applyBorder="1" applyAlignment="1">
      <alignment horizontal="center" vertical="center" wrapText="1"/>
    </xf>
    <xf numFmtId="0" fontId="19" fillId="0" borderId="6" xfId="15" applyFont="1" applyBorder="1" applyAlignment="1">
      <alignment horizontal="center" vertical="center" wrapText="1"/>
    </xf>
    <xf numFmtId="0" fontId="19" fillId="0" borderId="14" xfId="15" applyFont="1" applyBorder="1" applyAlignment="1">
      <alignment horizontal="center" vertical="center" wrapText="1"/>
    </xf>
    <xf numFmtId="0" fontId="21" fillId="0" borderId="96" xfId="15" applyFont="1" applyBorder="1" applyAlignment="1">
      <alignment horizontal="center" vertical="center"/>
    </xf>
    <xf numFmtId="0" fontId="21" fillId="0" borderId="141" xfId="15" applyFont="1" applyBorder="1" applyAlignment="1">
      <alignment horizontal="center" vertical="center"/>
    </xf>
    <xf numFmtId="0" fontId="21" fillId="0" borderId="144" xfId="15" applyFont="1" applyBorder="1" applyAlignment="1">
      <alignment horizontal="center" vertical="center"/>
    </xf>
    <xf numFmtId="0" fontId="21" fillId="0" borderId="65" xfId="15" applyFont="1" applyBorder="1" applyAlignment="1">
      <alignment horizontal="center" vertical="center" wrapText="1"/>
    </xf>
    <xf numFmtId="0" fontId="21" fillId="0" borderId="11" xfId="15" applyFont="1" applyBorder="1" applyAlignment="1">
      <alignment horizontal="center" vertical="center" wrapText="1"/>
    </xf>
    <xf numFmtId="0" fontId="19" fillId="0" borderId="7" xfId="15" applyFont="1" applyBorder="1" applyAlignment="1">
      <alignment horizontal="center" vertical="center" wrapText="1"/>
    </xf>
    <xf numFmtId="0" fontId="19" fillId="0" borderId="1" xfId="15" applyFont="1" applyBorder="1" applyAlignment="1">
      <alignment horizontal="center" vertical="center" wrapText="1"/>
    </xf>
    <xf numFmtId="0" fontId="19" fillId="0" borderId="11" xfId="15" applyFont="1" applyBorder="1" applyAlignment="1">
      <alignment horizontal="center" vertical="center" wrapText="1"/>
    </xf>
    <xf numFmtId="0" fontId="145" fillId="8" borderId="0" xfId="15" applyFont="1" applyFill="1" applyAlignment="1">
      <alignment horizontal="center" vertical="top" wrapText="1"/>
    </xf>
    <xf numFmtId="0" fontId="21" fillId="0" borderId="141" xfId="15" applyFont="1" applyBorder="1" applyAlignment="1">
      <alignment horizontal="center" vertical="center" wrapText="1"/>
    </xf>
    <xf numFmtId="0" fontId="21" fillId="0" borderId="144" xfId="15" applyFont="1" applyBorder="1" applyAlignment="1">
      <alignment horizontal="center" vertical="center" wrapText="1"/>
    </xf>
    <xf numFmtId="0" fontId="26" fillId="0" borderId="0" xfId="15" applyFont="1" applyAlignment="1">
      <alignment horizontal="left" vertical="top" wrapText="1"/>
    </xf>
    <xf numFmtId="0" fontId="134" fillId="0" borderId="0" xfId="1034" applyFont="1" applyAlignment="1">
      <alignment horizontal="center" vertical="center"/>
    </xf>
    <xf numFmtId="0" fontId="134" fillId="8" borderId="0" xfId="1034" applyFont="1" applyFill="1" applyAlignment="1">
      <alignment horizontal="center" vertical="center" wrapText="1"/>
    </xf>
    <xf numFmtId="0" fontId="134" fillId="8" borderId="0" xfId="1034" applyFont="1" applyFill="1" applyAlignment="1">
      <alignment horizontal="center" vertical="center"/>
    </xf>
    <xf numFmtId="0" fontId="134" fillId="0" borderId="0" xfId="1034" applyFont="1" applyAlignment="1">
      <alignment horizontal="center"/>
    </xf>
    <xf numFmtId="0" fontId="17" fillId="6" borderId="142" xfId="1034" applyFont="1" applyFill="1" applyBorder="1" applyAlignment="1">
      <alignment horizontal="center" vertical="center" wrapText="1"/>
    </xf>
    <xf numFmtId="0" fontId="31" fillId="6" borderId="142" xfId="1034" applyFont="1" applyFill="1" applyBorder="1" applyAlignment="1">
      <alignment horizontal="center" vertical="center" wrapText="1"/>
    </xf>
    <xf numFmtId="0" fontId="31" fillId="6" borderId="142" xfId="1034" applyFont="1" applyFill="1" applyBorder="1" applyAlignment="1">
      <alignment horizontal="center" vertical="center"/>
    </xf>
    <xf numFmtId="0" fontId="134" fillId="0" borderId="0" xfId="1034" applyFont="1" applyAlignment="1">
      <alignment horizontal="left" vertical="center" wrapText="1"/>
    </xf>
    <xf numFmtId="0" fontId="134" fillId="0" borderId="0" xfId="1034" applyFont="1" applyAlignment="1">
      <alignment horizontal="left" vertical="center"/>
    </xf>
    <xf numFmtId="0" fontId="149" fillId="0" borderId="0" xfId="1034" applyFont="1" applyAlignment="1">
      <alignment horizontal="center" vertical="center"/>
    </xf>
    <xf numFmtId="0" fontId="149" fillId="8" borderId="0" xfId="1034" applyFont="1" applyFill="1" applyAlignment="1">
      <alignment horizontal="center" vertical="center" wrapText="1"/>
    </xf>
    <xf numFmtId="0" fontId="149" fillId="8" borderId="0" xfId="1034" applyFont="1" applyFill="1" applyAlignment="1">
      <alignment horizontal="center" vertical="center"/>
    </xf>
    <xf numFmtId="0" fontId="149" fillId="0" borderId="0" xfId="1034" applyFont="1" applyAlignment="1">
      <alignment horizontal="center"/>
    </xf>
    <xf numFmtId="0" fontId="134" fillId="6" borderId="94" xfId="1034" applyFont="1" applyFill="1" applyBorder="1" applyAlignment="1">
      <alignment horizontal="center" vertical="center" wrapText="1"/>
    </xf>
    <xf numFmtId="0" fontId="134" fillId="6" borderId="101" xfId="1034" applyFont="1" applyFill="1" applyBorder="1" applyAlignment="1">
      <alignment horizontal="center" vertical="center" wrapText="1"/>
    </xf>
    <xf numFmtId="0" fontId="134" fillId="6" borderId="13" xfId="1034" applyFont="1" applyFill="1" applyBorder="1" applyAlignment="1">
      <alignment horizontal="center" vertical="center" wrapText="1"/>
    </xf>
    <xf numFmtId="0" fontId="134" fillId="6" borderId="65" xfId="1034" applyFont="1" applyFill="1" applyBorder="1" applyAlignment="1">
      <alignment horizontal="center" vertical="center" wrapText="1"/>
    </xf>
    <xf numFmtId="0" fontId="134" fillId="6" borderId="7" xfId="1034" applyFont="1" applyFill="1" applyBorder="1" applyAlignment="1">
      <alignment horizontal="center" vertical="center" wrapText="1"/>
    </xf>
    <xf numFmtId="0" fontId="134" fillId="6" borderId="11" xfId="1034" applyFont="1" applyFill="1" applyBorder="1" applyAlignment="1">
      <alignment horizontal="center" vertical="center" wrapText="1"/>
    </xf>
    <xf numFmtId="0" fontId="134" fillId="6" borderId="93" xfId="1034" applyFont="1" applyFill="1" applyBorder="1" applyAlignment="1">
      <alignment horizontal="center" vertical="center" wrapText="1"/>
    </xf>
    <xf numFmtId="0" fontId="134" fillId="6" borderId="6" xfId="1034" applyFont="1" applyFill="1" applyBorder="1" applyAlignment="1">
      <alignment horizontal="center" vertical="center" wrapText="1"/>
    </xf>
    <xf numFmtId="0" fontId="134" fillId="6" borderId="14" xfId="1034" applyFont="1" applyFill="1" applyBorder="1" applyAlignment="1">
      <alignment horizontal="center" vertical="center" wrapText="1"/>
    </xf>
    <xf numFmtId="0" fontId="134" fillId="6" borderId="96" xfId="1034" applyFont="1" applyFill="1" applyBorder="1" applyAlignment="1">
      <alignment horizontal="center" vertical="center" wrapText="1"/>
    </xf>
    <xf numFmtId="0" fontId="134" fillId="6" borderId="141" xfId="1034" applyFont="1" applyFill="1" applyBorder="1" applyAlignment="1">
      <alignment horizontal="center" vertical="center" wrapText="1"/>
    </xf>
    <xf numFmtId="0" fontId="134" fillId="6" borderId="144" xfId="1034" applyFont="1" applyFill="1" applyBorder="1" applyAlignment="1">
      <alignment horizontal="center" vertical="center" wrapText="1"/>
    </xf>
    <xf numFmtId="0" fontId="134" fillId="6" borderId="142" xfId="1034" applyFont="1" applyFill="1" applyBorder="1" applyAlignment="1">
      <alignment horizontal="center" vertical="center" wrapText="1"/>
    </xf>
    <xf numFmtId="0" fontId="134" fillId="6" borderId="93" xfId="1034" applyFont="1" applyFill="1" applyBorder="1" applyAlignment="1">
      <alignment horizontal="center" vertical="center"/>
    </xf>
    <xf numFmtId="0" fontId="134" fillId="6" borderId="14" xfId="1034" applyFont="1" applyFill="1" applyBorder="1" applyAlignment="1">
      <alignment horizontal="center" vertical="center"/>
    </xf>
    <xf numFmtId="0" fontId="31" fillId="6" borderId="96" xfId="1034" applyFont="1" applyFill="1" applyBorder="1" applyAlignment="1">
      <alignment horizontal="center" vertical="center" wrapText="1"/>
    </xf>
    <xf numFmtId="0" fontId="31" fillId="6" borderId="103" xfId="1034" applyFont="1" applyFill="1" applyBorder="1" applyAlignment="1">
      <alignment horizontal="center" vertical="center" wrapText="1"/>
    </xf>
    <xf numFmtId="0" fontId="31" fillId="6" borderId="104" xfId="1034" applyFont="1" applyFill="1" applyBorder="1" applyAlignment="1">
      <alignment horizontal="center" vertical="center" wrapText="1"/>
    </xf>
    <xf numFmtId="0" fontId="31" fillId="6" borderId="96" xfId="1034" applyFont="1" applyFill="1" applyBorder="1" applyAlignment="1">
      <alignment horizontal="center" vertical="center"/>
    </xf>
    <xf numFmtId="0" fontId="31" fillId="6" borderId="105" xfId="1034" applyFont="1" applyFill="1" applyBorder="1" applyAlignment="1">
      <alignment horizontal="center" vertical="center" wrapText="1"/>
    </xf>
    <xf numFmtId="0" fontId="31" fillId="6" borderId="106" xfId="1034" applyFont="1" applyFill="1" applyBorder="1" applyAlignment="1">
      <alignment horizontal="center" vertical="center" wrapText="1"/>
    </xf>
    <xf numFmtId="0" fontId="31" fillId="6" borderId="107" xfId="1034" applyFont="1" applyFill="1" applyBorder="1" applyAlignment="1">
      <alignment horizontal="center" vertical="center" wrapText="1"/>
    </xf>
    <xf numFmtId="0" fontId="31" fillId="6" borderId="144" xfId="1034" applyFont="1" applyFill="1" applyBorder="1" applyAlignment="1">
      <alignment horizontal="center" vertical="center" wrapText="1"/>
    </xf>
    <xf numFmtId="0" fontId="17" fillId="0" borderId="0" xfId="15" applyFont="1" applyAlignment="1">
      <alignment horizontal="center" vertical="center"/>
    </xf>
    <xf numFmtId="0" fontId="17" fillId="8" borderId="0" xfId="15" applyFont="1" applyFill="1" applyAlignment="1">
      <alignment horizontal="center" vertical="center"/>
    </xf>
    <xf numFmtId="0" fontId="17" fillId="0" borderId="0" xfId="15" applyFont="1" applyAlignment="1">
      <alignment horizontal="center"/>
    </xf>
    <xf numFmtId="0" fontId="19" fillId="0" borderId="0" xfId="15" applyFont="1" applyAlignment="1">
      <alignment horizontal="center" vertical="center"/>
    </xf>
    <xf numFmtId="0" fontId="19" fillId="8" borderId="0" xfId="15" applyFont="1" applyFill="1" applyAlignment="1">
      <alignment horizontal="center" vertical="center"/>
    </xf>
    <xf numFmtId="0" fontId="19" fillId="0" borderId="0" xfId="15" applyFont="1" applyAlignment="1">
      <alignment horizontal="center"/>
    </xf>
    <xf numFmtId="0" fontId="21" fillId="4" borderId="100" xfId="383" applyFont="1" applyFill="1" applyBorder="1" applyAlignment="1">
      <alignment horizontal="center" vertical="center" wrapText="1"/>
    </xf>
    <xf numFmtId="0" fontId="21" fillId="4" borderId="16" xfId="383" applyFont="1" applyFill="1" applyBorder="1" applyAlignment="1">
      <alignment horizontal="center" vertical="center" wrapText="1"/>
    </xf>
    <xf numFmtId="0" fontId="134" fillId="0" borderId="0" xfId="15" applyFont="1" applyAlignment="1">
      <alignment horizontal="center" vertical="center"/>
    </xf>
    <xf numFmtId="0" fontId="134" fillId="8" borderId="0" xfId="15" applyFont="1" applyFill="1" applyAlignment="1">
      <alignment horizontal="center" vertical="center"/>
    </xf>
    <xf numFmtId="0" fontId="21" fillId="4" borderId="93" xfId="383" applyFont="1" applyFill="1" applyBorder="1" applyAlignment="1">
      <alignment horizontal="center" vertical="center" wrapText="1"/>
    </xf>
    <xf numFmtId="0" fontId="21" fillId="4" borderId="14" xfId="383" applyFont="1" applyFill="1" applyBorder="1" applyAlignment="1">
      <alignment horizontal="center" vertical="center" wrapText="1"/>
    </xf>
    <xf numFmtId="0" fontId="21" fillId="4" borderId="94" xfId="383" applyFont="1" applyFill="1" applyBorder="1" applyAlignment="1">
      <alignment horizontal="center" vertical="center" wrapText="1"/>
    </xf>
    <xf numFmtId="0" fontId="21" fillId="4" borderId="7" xfId="383" applyFont="1" applyFill="1" applyBorder="1" applyAlignment="1">
      <alignment horizontal="center" vertical="center" wrapText="1"/>
    </xf>
    <xf numFmtId="0" fontId="21" fillId="4" borderId="22" xfId="383" applyFont="1" applyFill="1" applyBorder="1" applyAlignment="1">
      <alignment horizontal="center" vertical="center" wrapText="1"/>
    </xf>
    <xf numFmtId="0" fontId="21" fillId="4" borderId="141" xfId="383" applyFont="1" applyFill="1" applyBorder="1" applyAlignment="1">
      <alignment horizontal="center" vertical="center" wrapText="1"/>
    </xf>
    <xf numFmtId="0" fontId="21" fillId="4" borderId="111" xfId="383" applyFont="1" applyFill="1" applyBorder="1" applyAlignment="1">
      <alignment horizontal="center" vertical="center" wrapText="1"/>
    </xf>
    <xf numFmtId="0" fontId="21" fillId="5" borderId="5" xfId="557" applyFont="1" applyFill="1" applyBorder="1" applyAlignment="1">
      <alignment horizontal="left" vertical="top" wrapText="1"/>
    </xf>
    <xf numFmtId="0" fontId="21" fillId="5" borderId="144" xfId="557" applyFont="1" applyFill="1" applyBorder="1" applyAlignment="1">
      <alignment horizontal="left" vertical="top" wrapText="1"/>
    </xf>
    <xf numFmtId="0" fontId="21" fillId="0" borderId="97" xfId="15" applyFont="1" applyBorder="1" applyAlignment="1">
      <alignment horizontal="center" vertical="center"/>
    </xf>
    <xf numFmtId="0" fontId="21" fillId="0" borderId="99" xfId="15" applyFont="1" applyBorder="1" applyAlignment="1">
      <alignment horizontal="center" vertical="center"/>
    </xf>
    <xf numFmtId="0" fontId="134" fillId="0" borderId="0" xfId="1020" applyFont="1" applyAlignment="1">
      <alignment horizontal="center" vertical="center"/>
    </xf>
    <xf numFmtId="0" fontId="134" fillId="8" borderId="0" xfId="1020" applyFont="1" applyFill="1" applyAlignment="1">
      <alignment horizontal="center" vertical="center"/>
    </xf>
    <xf numFmtId="0" fontId="134" fillId="0" borderId="0" xfId="1020" applyFont="1" applyAlignment="1">
      <alignment horizontal="center"/>
    </xf>
    <xf numFmtId="0" fontId="17" fillId="6" borderId="145" xfId="1020" applyFont="1" applyFill="1" applyBorder="1" applyAlignment="1">
      <alignment horizontal="center" vertical="center" wrapText="1"/>
    </xf>
    <xf numFmtId="0" fontId="17" fillId="6" borderId="146" xfId="1020" applyFont="1" applyFill="1" applyBorder="1" applyAlignment="1">
      <alignment horizontal="center" vertical="center" wrapText="1"/>
    </xf>
    <xf numFmtId="0" fontId="31" fillId="6" borderId="145" xfId="1020" applyFont="1" applyFill="1" applyBorder="1" applyAlignment="1">
      <alignment horizontal="center" vertical="center" wrapText="1"/>
    </xf>
    <xf numFmtId="0" fontId="31" fillId="6" borderId="146" xfId="1020" applyFont="1" applyFill="1" applyBorder="1" applyAlignment="1">
      <alignment horizontal="center" vertical="center"/>
    </xf>
    <xf numFmtId="0" fontId="134" fillId="0" borderId="0" xfId="1012" applyFont="1" applyAlignment="1">
      <alignment horizontal="center" vertical="center"/>
    </xf>
    <xf numFmtId="0" fontId="134" fillId="8" borderId="0" xfId="1012" applyFont="1" applyFill="1" applyAlignment="1">
      <alignment horizontal="center" vertical="center"/>
    </xf>
    <xf numFmtId="0" fontId="134" fillId="0" borderId="0" xfId="1012" applyFont="1" applyAlignment="1">
      <alignment horizontal="center"/>
    </xf>
    <xf numFmtId="0" fontId="17" fillId="6" borderId="95" xfId="1012" applyFont="1" applyFill="1" applyBorder="1" applyAlignment="1">
      <alignment horizontal="center" vertical="center" wrapText="1"/>
    </xf>
    <xf numFmtId="0" fontId="31" fillId="6" borderId="95" xfId="1012" applyFont="1" applyFill="1" applyBorder="1" applyAlignment="1">
      <alignment horizontal="center" vertical="center" wrapText="1"/>
    </xf>
    <xf numFmtId="0" fontId="31" fillId="6" borderId="95" xfId="1012" applyFont="1" applyFill="1" applyBorder="1" applyAlignment="1">
      <alignment horizontal="center" vertical="center"/>
    </xf>
    <xf numFmtId="0" fontId="134" fillId="0" borderId="0" xfId="1012" applyFont="1" applyAlignment="1">
      <alignment horizontal="left" vertical="center" wrapText="1"/>
    </xf>
    <xf numFmtId="0" fontId="134" fillId="0" borderId="0" xfId="1012" applyFont="1" applyAlignment="1">
      <alignment horizontal="left" vertical="center"/>
    </xf>
    <xf numFmtId="0" fontId="149" fillId="0" borderId="0" xfId="1012" applyFont="1" applyAlignment="1">
      <alignment horizontal="center" vertical="center"/>
    </xf>
    <xf numFmtId="0" fontId="149" fillId="8" borderId="0" xfId="1012" applyFont="1" applyFill="1" applyAlignment="1">
      <alignment horizontal="center" vertical="center" wrapText="1"/>
    </xf>
    <xf numFmtId="0" fontId="149" fillId="8" borderId="0" xfId="1012" applyFont="1" applyFill="1" applyAlignment="1">
      <alignment horizontal="center" vertical="center"/>
    </xf>
    <xf numFmtId="0" fontId="149" fillId="0" borderId="0" xfId="1012" applyFont="1" applyAlignment="1">
      <alignment horizontal="center"/>
    </xf>
    <xf numFmtId="0" fontId="134" fillId="6" borderId="94" xfId="1012" applyFont="1" applyFill="1" applyBorder="1" applyAlignment="1">
      <alignment horizontal="center" vertical="center" wrapText="1"/>
    </xf>
    <xf numFmtId="0" fontId="134" fillId="6" borderId="101" xfId="1012" applyFont="1" applyFill="1" applyBorder="1" applyAlignment="1">
      <alignment horizontal="center" vertical="center" wrapText="1"/>
    </xf>
    <xf numFmtId="0" fontId="134" fillId="6" borderId="13" xfId="1012" applyFont="1" applyFill="1" applyBorder="1" applyAlignment="1">
      <alignment horizontal="center" vertical="center" wrapText="1"/>
    </xf>
    <xf numFmtId="0" fontId="134" fillId="6" borderId="65" xfId="1012" applyFont="1" applyFill="1" applyBorder="1" applyAlignment="1">
      <alignment horizontal="center" vertical="center" wrapText="1"/>
    </xf>
    <xf numFmtId="0" fontId="134" fillId="6" borderId="7" xfId="1012" applyFont="1" applyFill="1" applyBorder="1" applyAlignment="1">
      <alignment horizontal="center" vertical="center" wrapText="1"/>
    </xf>
    <xf numFmtId="0" fontId="134" fillId="6" borderId="11" xfId="1012" applyFont="1" applyFill="1" applyBorder="1" applyAlignment="1">
      <alignment horizontal="center" vertical="center" wrapText="1"/>
    </xf>
    <xf numFmtId="0" fontId="134" fillId="6" borderId="93" xfId="1012" applyFont="1" applyFill="1" applyBorder="1" applyAlignment="1">
      <alignment horizontal="center" vertical="center" wrapText="1"/>
    </xf>
    <xf numFmtId="0" fontId="134" fillId="6" borderId="6" xfId="1012" applyFont="1" applyFill="1" applyBorder="1" applyAlignment="1">
      <alignment horizontal="center" vertical="center" wrapText="1"/>
    </xf>
    <xf numFmtId="0" fontId="134" fillId="6" borderId="14" xfId="1012" applyFont="1" applyFill="1" applyBorder="1" applyAlignment="1">
      <alignment horizontal="center" vertical="center" wrapText="1"/>
    </xf>
    <xf numFmtId="0" fontId="134" fillId="6" borderId="96" xfId="1012" applyFont="1" applyFill="1" applyBorder="1" applyAlignment="1">
      <alignment horizontal="center" vertical="center" wrapText="1"/>
    </xf>
    <xf numFmtId="0" fontId="134" fillId="6" borderId="97" xfId="1012" applyFont="1" applyFill="1" applyBorder="1" applyAlignment="1">
      <alignment horizontal="center" vertical="center" wrapText="1"/>
    </xf>
    <xf numFmtId="0" fontId="134" fillId="6" borderId="99" xfId="1012" applyFont="1" applyFill="1" applyBorder="1" applyAlignment="1">
      <alignment horizontal="center" vertical="center" wrapText="1"/>
    </xf>
    <xf numFmtId="0" fontId="134" fillId="6" borderId="95" xfId="1012" applyFont="1" applyFill="1" applyBorder="1" applyAlignment="1">
      <alignment horizontal="center" vertical="center" wrapText="1"/>
    </xf>
    <xf numFmtId="0" fontId="134" fillId="6" borderId="93" xfId="1012" applyFont="1" applyFill="1" applyBorder="1" applyAlignment="1">
      <alignment horizontal="center" vertical="center"/>
    </xf>
    <xf numFmtId="0" fontId="134" fillId="6" borderId="14" xfId="1012" applyFont="1" applyFill="1" applyBorder="1" applyAlignment="1">
      <alignment horizontal="center" vertical="center"/>
    </xf>
    <xf numFmtId="0" fontId="34" fillId="60" borderId="96" xfId="0" applyFont="1" applyFill="1" applyBorder="1" applyAlignment="1">
      <alignment horizontal="left" vertical="top"/>
    </xf>
    <xf numFmtId="0" fontId="34" fillId="60" borderId="144" xfId="0" applyFont="1" applyFill="1" applyBorder="1" applyAlignment="1">
      <alignment horizontal="left" vertical="top"/>
    </xf>
    <xf numFmtId="0" fontId="31" fillId="6" borderId="96" xfId="1021" applyFont="1" applyFill="1" applyBorder="1" applyAlignment="1">
      <alignment horizontal="center" vertical="center" wrapText="1"/>
    </xf>
    <xf numFmtId="0" fontId="31" fillId="6" borderId="121" xfId="1021" applyFont="1" applyFill="1" applyBorder="1" applyAlignment="1">
      <alignment horizontal="center" vertical="center" wrapText="1"/>
    </xf>
    <xf numFmtId="0" fontId="31" fillId="6" borderId="121" xfId="1021" applyFont="1" applyFill="1" applyBorder="1" applyAlignment="1">
      <alignment horizontal="center" vertical="center"/>
    </xf>
    <xf numFmtId="0" fontId="134" fillId="0" borderId="0" xfId="1021" applyFont="1" applyAlignment="1">
      <alignment horizontal="center" vertical="center"/>
    </xf>
    <xf numFmtId="0" fontId="134" fillId="8" borderId="0" xfId="1021" applyFont="1" applyFill="1" applyAlignment="1">
      <alignment horizontal="center" vertical="center"/>
    </xf>
    <xf numFmtId="0" fontId="134" fillId="0" borderId="0" xfId="1021" applyFont="1" applyAlignment="1">
      <alignment horizontal="center"/>
    </xf>
    <xf numFmtId="0" fontId="31" fillId="6" borderId="142" xfId="1021" applyFont="1" applyFill="1" applyBorder="1" applyAlignment="1">
      <alignment horizontal="center" vertical="center"/>
    </xf>
    <xf numFmtId="0" fontId="31" fillId="6" borderId="142" xfId="1021" applyFont="1" applyFill="1" applyBorder="1" applyAlignment="1">
      <alignment horizontal="center" vertical="center" wrapText="1"/>
    </xf>
    <xf numFmtId="0" fontId="31" fillId="6" borderId="95" xfId="1012" applyFont="1" applyFill="1" applyBorder="1" applyAlignment="1">
      <alignment horizontal="center" vertical="top"/>
    </xf>
    <xf numFmtId="0" fontId="31" fillId="6" borderId="8" xfId="1012" applyFont="1" applyFill="1" applyBorder="1" applyAlignment="1">
      <alignment horizontal="center" vertical="top"/>
    </xf>
    <xf numFmtId="0" fontId="31" fillId="6" borderId="95" xfId="1012" applyFont="1" applyFill="1" applyBorder="1" applyAlignment="1">
      <alignment horizontal="center" vertical="top" wrapText="1"/>
    </xf>
    <xf numFmtId="0" fontId="31" fillId="6" borderId="8" xfId="1012" applyFont="1" applyFill="1" applyBorder="1" applyAlignment="1">
      <alignment horizontal="center" vertical="top" wrapText="1"/>
    </xf>
    <xf numFmtId="0" fontId="31" fillId="6" borderId="96" xfId="1012" applyFont="1" applyFill="1" applyBorder="1" applyAlignment="1">
      <alignment horizontal="center" vertical="top" wrapText="1"/>
    </xf>
    <xf numFmtId="0" fontId="31" fillId="0" borderId="96" xfId="1012" applyFont="1" applyBorder="1" applyAlignment="1">
      <alignment horizontal="left" vertical="top" wrapText="1"/>
    </xf>
    <xf numFmtId="0" fontId="31" fillId="0" borderId="97" xfId="1012" applyFont="1" applyBorder="1" applyAlignment="1">
      <alignment horizontal="left" vertical="top" wrapText="1"/>
    </xf>
    <xf numFmtId="0" fontId="31" fillId="0" borderId="99" xfId="1012" applyFont="1" applyBorder="1" applyAlignment="1">
      <alignment horizontal="left" vertical="top" wrapText="1"/>
    </xf>
    <xf numFmtId="165" fontId="31" fillId="6" borderId="96" xfId="1011" applyFont="1" applyFill="1" applyBorder="1" applyAlignment="1">
      <alignment horizontal="center" vertical="top" wrapText="1"/>
    </xf>
    <xf numFmtId="0" fontId="31" fillId="6" borderId="103" xfId="1012" applyFont="1" applyFill="1" applyBorder="1" applyAlignment="1">
      <alignment horizontal="center" vertical="top" wrapText="1"/>
    </xf>
    <xf numFmtId="0" fontId="31" fillId="6" borderId="104" xfId="1012" applyFont="1" applyFill="1" applyBorder="1" applyAlignment="1">
      <alignment horizontal="center" vertical="top" wrapText="1"/>
    </xf>
    <xf numFmtId="0" fontId="31" fillId="6" borderId="96" xfId="1012" applyFont="1" applyFill="1" applyBorder="1" applyAlignment="1">
      <alignment horizontal="center" vertical="top"/>
    </xf>
    <xf numFmtId="0" fontId="31" fillId="6" borderId="105" xfId="1012" applyFont="1" applyFill="1" applyBorder="1" applyAlignment="1">
      <alignment horizontal="center" vertical="top" wrapText="1"/>
    </xf>
    <xf numFmtId="165" fontId="31" fillId="6" borderId="103" xfId="1011" applyFont="1" applyFill="1" applyBorder="1" applyAlignment="1">
      <alignment horizontal="center" vertical="top" wrapText="1"/>
    </xf>
    <xf numFmtId="0" fontId="31" fillId="6" borderId="106" xfId="1012" applyFont="1" applyFill="1" applyBorder="1" applyAlignment="1">
      <alignment horizontal="center" vertical="top" wrapText="1"/>
    </xf>
    <xf numFmtId="0" fontId="31" fillId="6" borderId="107" xfId="1012" applyFont="1" applyFill="1" applyBorder="1" applyAlignment="1">
      <alignment horizontal="center" vertical="top" wrapText="1"/>
    </xf>
    <xf numFmtId="165" fontId="31" fillId="6" borderId="99" xfId="1011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17" fillId="8" borderId="0" xfId="0" applyFont="1" applyFill="1" applyAlignment="1">
      <alignment horizontal="center" vertic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19" fillId="0" borderId="0" xfId="0" applyFont="1" applyAlignment="1">
      <alignment horizontal="center"/>
    </xf>
  </cellXfs>
  <cellStyles count="1037">
    <cellStyle name="20% - Accent1 2" xfId="17"/>
    <cellStyle name="20% - Accent1 2 2" xfId="18"/>
    <cellStyle name="20% - Accent1 2 3" xfId="19"/>
    <cellStyle name="20% - Accent2 2" xfId="20"/>
    <cellStyle name="20% - Accent2 2 2" xfId="21"/>
    <cellStyle name="20% - Accent2 2 3" xfId="22"/>
    <cellStyle name="20% - Accent3 2" xfId="23"/>
    <cellStyle name="20% - Accent3 2 2" xfId="24"/>
    <cellStyle name="20% - Accent3 2 3" xfId="25"/>
    <cellStyle name="20% - Accent4 2" xfId="26"/>
    <cellStyle name="20% - Accent4 2 2" xfId="27"/>
    <cellStyle name="20% - Accent4 2 3" xfId="28"/>
    <cellStyle name="20% - Accent5 2" xfId="29"/>
    <cellStyle name="20% - Accent5 2 2" xfId="30"/>
    <cellStyle name="20% - Accent5 2 3" xfId="31"/>
    <cellStyle name="20% - Accent6 2" xfId="32"/>
    <cellStyle name="20% - Accent6 2 2" xfId="33"/>
    <cellStyle name="20% - Accent6 2 3" xfId="34"/>
    <cellStyle name="20% - ส่วนที่ถูกเน้น1" xfId="35"/>
    <cellStyle name="20% - ส่วนที่ถูกเน้น1 2" xfId="36"/>
    <cellStyle name="20% - ส่วนที่ถูกเน้น1 2 2" xfId="37"/>
    <cellStyle name="20% - ส่วนที่ถูกเน้น1 2 2 2" xfId="38"/>
    <cellStyle name="20% - ส่วนที่ถูกเน้น1 2 3" xfId="39"/>
    <cellStyle name="20% - ส่วนที่ถูกเน้น1 3" xfId="40"/>
    <cellStyle name="20% - ส่วนที่ถูกเน้น1_BEx7" xfId="41"/>
    <cellStyle name="20% - ส่วนที่ถูกเน้น2" xfId="42"/>
    <cellStyle name="20% - ส่วนที่ถูกเน้น2 2" xfId="43"/>
    <cellStyle name="20% - ส่วนที่ถูกเน้น2 2 2" xfId="44"/>
    <cellStyle name="20% - ส่วนที่ถูกเน้น2 2 2 2" xfId="45"/>
    <cellStyle name="20% - ส่วนที่ถูกเน้น2 2 3" xfId="46"/>
    <cellStyle name="20% - ส่วนที่ถูกเน้น2 3" xfId="47"/>
    <cellStyle name="20% - ส่วนที่ถูกเน้น2_BEx7" xfId="48"/>
    <cellStyle name="20% - ส่วนที่ถูกเน้น3" xfId="49"/>
    <cellStyle name="20% - ส่วนที่ถูกเน้น3 2" xfId="50"/>
    <cellStyle name="20% - ส่วนที่ถูกเน้น3 2 2" xfId="51"/>
    <cellStyle name="20% - ส่วนที่ถูกเน้น3 2 2 2" xfId="52"/>
    <cellStyle name="20% - ส่วนที่ถูกเน้น3 2 3" xfId="53"/>
    <cellStyle name="20% - ส่วนที่ถูกเน้น3 3" xfId="54"/>
    <cellStyle name="20% - ส่วนที่ถูกเน้น3_BEx7" xfId="55"/>
    <cellStyle name="20% - ส่วนที่ถูกเน้น4" xfId="56"/>
    <cellStyle name="20% - ส่วนที่ถูกเน้น4 2" xfId="57"/>
    <cellStyle name="20% - ส่วนที่ถูกเน้น4 2 2" xfId="58"/>
    <cellStyle name="20% - ส่วนที่ถูกเน้น4 2 2 2" xfId="59"/>
    <cellStyle name="20% - ส่วนที่ถูกเน้น4 2 3" xfId="60"/>
    <cellStyle name="20% - ส่วนที่ถูกเน้น4 3" xfId="61"/>
    <cellStyle name="20% - ส่วนที่ถูกเน้น4_BEx7" xfId="62"/>
    <cellStyle name="20% - ส่วนที่ถูกเน้น5" xfId="63"/>
    <cellStyle name="20% - ส่วนที่ถูกเน้น5 2" xfId="64"/>
    <cellStyle name="20% - ส่วนที่ถูกเน้น5 2 2" xfId="65"/>
    <cellStyle name="20% - ส่วนที่ถูกเน้น5 2 2 2" xfId="66"/>
    <cellStyle name="20% - ส่วนที่ถูกเน้น5 2 3" xfId="67"/>
    <cellStyle name="20% - ส่วนที่ถูกเน้น5 3" xfId="68"/>
    <cellStyle name="20% - ส่วนที่ถูกเน้น5_BEx7" xfId="69"/>
    <cellStyle name="20% - ส่วนที่ถูกเน้น6" xfId="70"/>
    <cellStyle name="20% - ส่วนที่ถูกเน้น6 2" xfId="71"/>
    <cellStyle name="20% - ส่วนที่ถูกเน้น6 2 2" xfId="72"/>
    <cellStyle name="20% - ส่วนที่ถูกเน้น6 2 2 2" xfId="73"/>
    <cellStyle name="20% - ส่วนที่ถูกเน้น6 2 3" xfId="74"/>
    <cellStyle name="20% - ส่วนที่ถูกเน้น6 3" xfId="75"/>
    <cellStyle name="20% - ส่วนที่ถูกเน้น6_BEx7" xfId="76"/>
    <cellStyle name="40% - Accent1 2" xfId="77"/>
    <cellStyle name="40% - Accent1 2 2" xfId="78"/>
    <cellStyle name="40% - Accent1 2 3" xfId="79"/>
    <cellStyle name="40% - Accent2 2" xfId="80"/>
    <cellStyle name="40% - Accent2 2 2" xfId="81"/>
    <cellStyle name="40% - Accent2 2 3" xfId="82"/>
    <cellStyle name="40% - Accent3 2" xfId="83"/>
    <cellStyle name="40% - Accent3 2 2" xfId="84"/>
    <cellStyle name="40% - Accent3 2 3" xfId="85"/>
    <cellStyle name="40% - Accent4 2" xfId="86"/>
    <cellStyle name="40% - Accent4 2 2" xfId="87"/>
    <cellStyle name="40% - Accent4 2 3" xfId="88"/>
    <cellStyle name="40% - Accent5 2" xfId="89"/>
    <cellStyle name="40% - Accent5 2 2" xfId="90"/>
    <cellStyle name="40% - Accent5 2 3" xfId="91"/>
    <cellStyle name="40% - Accent6 2" xfId="92"/>
    <cellStyle name="40% - Accent6 2 2" xfId="93"/>
    <cellStyle name="40% - Accent6 2 3" xfId="94"/>
    <cellStyle name="40% - ส่วนที่ถูกเน้น1" xfId="95"/>
    <cellStyle name="40% - ส่วนที่ถูกเน้น1 2" xfId="96"/>
    <cellStyle name="40% - ส่วนที่ถูกเน้น1 2 2" xfId="97"/>
    <cellStyle name="40% - ส่วนที่ถูกเน้น1 2 2 2" xfId="98"/>
    <cellStyle name="40% - ส่วนที่ถูกเน้น1 2 3" xfId="99"/>
    <cellStyle name="40% - ส่วนที่ถูกเน้น1 3" xfId="100"/>
    <cellStyle name="40% - ส่วนที่ถูกเน้น1_BEx7" xfId="101"/>
    <cellStyle name="40% - ส่วนที่ถูกเน้น2" xfId="102"/>
    <cellStyle name="40% - ส่วนที่ถูกเน้น2 2" xfId="103"/>
    <cellStyle name="40% - ส่วนที่ถูกเน้น2 2 2" xfId="104"/>
    <cellStyle name="40% - ส่วนที่ถูกเน้น2 2 2 2" xfId="105"/>
    <cellStyle name="40% - ส่วนที่ถูกเน้น2 2 3" xfId="106"/>
    <cellStyle name="40% - ส่วนที่ถูกเน้น2 3" xfId="107"/>
    <cellStyle name="40% - ส่วนที่ถูกเน้น2_BEx7" xfId="108"/>
    <cellStyle name="40% - ส่วนที่ถูกเน้น3" xfId="109"/>
    <cellStyle name="40% - ส่วนที่ถูกเน้น3 2" xfId="110"/>
    <cellStyle name="40% - ส่วนที่ถูกเน้น3 2 2" xfId="111"/>
    <cellStyle name="40% - ส่วนที่ถูกเน้น3 2 2 2" xfId="112"/>
    <cellStyle name="40% - ส่วนที่ถูกเน้น3 2 3" xfId="113"/>
    <cellStyle name="40% - ส่วนที่ถูกเน้น3 3" xfId="114"/>
    <cellStyle name="40% - ส่วนที่ถูกเน้น3_BEx7" xfId="115"/>
    <cellStyle name="40% - ส่วนที่ถูกเน้น4" xfId="116"/>
    <cellStyle name="40% - ส่วนที่ถูกเน้น4 2" xfId="117"/>
    <cellStyle name="40% - ส่วนที่ถูกเน้น4 2 2" xfId="118"/>
    <cellStyle name="40% - ส่วนที่ถูกเน้น4 2 2 2" xfId="119"/>
    <cellStyle name="40% - ส่วนที่ถูกเน้น4 2 3" xfId="120"/>
    <cellStyle name="40% - ส่วนที่ถูกเน้น4 3" xfId="121"/>
    <cellStyle name="40% - ส่วนที่ถูกเน้น4_BEx7" xfId="122"/>
    <cellStyle name="40% - ส่วนที่ถูกเน้น5" xfId="123"/>
    <cellStyle name="40% - ส่วนที่ถูกเน้น5 2" xfId="124"/>
    <cellStyle name="40% - ส่วนที่ถูกเน้น5 2 2" xfId="125"/>
    <cellStyle name="40% - ส่วนที่ถูกเน้น5 2 2 2" xfId="126"/>
    <cellStyle name="40% - ส่วนที่ถูกเน้น5 2 3" xfId="127"/>
    <cellStyle name="40% - ส่วนที่ถูกเน้น5 3" xfId="128"/>
    <cellStyle name="40% - ส่วนที่ถูกเน้น5_BEx7" xfId="129"/>
    <cellStyle name="40% - ส่วนที่ถูกเน้น6" xfId="130"/>
    <cellStyle name="40% - ส่วนที่ถูกเน้น6 2" xfId="131"/>
    <cellStyle name="40% - ส่วนที่ถูกเน้น6 2 2" xfId="132"/>
    <cellStyle name="40% - ส่วนที่ถูกเน้น6 2 2 2" xfId="133"/>
    <cellStyle name="40% - ส่วนที่ถูกเน้น6 2 3" xfId="134"/>
    <cellStyle name="40% - ส่วนที่ถูกเน้น6 3" xfId="135"/>
    <cellStyle name="40% - ส่วนที่ถูกเน้น6_BEx7" xfId="136"/>
    <cellStyle name="60% - Accent1 2" xfId="137"/>
    <cellStyle name="60% - Accent1 2 2" xfId="138"/>
    <cellStyle name="60% - Accent1 2 3" xfId="139"/>
    <cellStyle name="60% - Accent2 2" xfId="140"/>
    <cellStyle name="60% - Accent2 2 2" xfId="141"/>
    <cellStyle name="60% - Accent2 2 3" xfId="142"/>
    <cellStyle name="60% - Accent3 2" xfId="143"/>
    <cellStyle name="60% - Accent3 2 2" xfId="144"/>
    <cellStyle name="60% - Accent3 2 3" xfId="145"/>
    <cellStyle name="60% - Accent4 2" xfId="146"/>
    <cellStyle name="60% - Accent4 2 2" xfId="147"/>
    <cellStyle name="60% - Accent4 2 3" xfId="148"/>
    <cellStyle name="60% - Accent5 2" xfId="149"/>
    <cellStyle name="60% - Accent5 2 2" xfId="150"/>
    <cellStyle name="60% - Accent5 2 3" xfId="151"/>
    <cellStyle name="60% - Accent6 2" xfId="152"/>
    <cellStyle name="60% - Accent6 2 2" xfId="153"/>
    <cellStyle name="60% - Accent6 2 3" xfId="154"/>
    <cellStyle name="60% - ส่วนที่ถูกเน้น1" xfId="155"/>
    <cellStyle name="60% - ส่วนที่ถูกเน้น1 2" xfId="156"/>
    <cellStyle name="60% - ส่วนที่ถูกเน้น1 2 2" xfId="157"/>
    <cellStyle name="60% - ส่วนที่ถูกเน้น1 3" xfId="158"/>
    <cellStyle name="60% - ส่วนที่ถูกเน้น1_BEx7" xfId="159"/>
    <cellStyle name="60% - ส่วนที่ถูกเน้น2" xfId="160"/>
    <cellStyle name="60% - ส่วนที่ถูกเน้น2 2" xfId="161"/>
    <cellStyle name="60% - ส่วนที่ถูกเน้น2 2 2" xfId="162"/>
    <cellStyle name="60% - ส่วนที่ถูกเน้น2 3" xfId="163"/>
    <cellStyle name="60% - ส่วนที่ถูกเน้น2_BEx7" xfId="164"/>
    <cellStyle name="60% - ส่วนที่ถูกเน้น3" xfId="165"/>
    <cellStyle name="60% - ส่วนที่ถูกเน้น3 2" xfId="166"/>
    <cellStyle name="60% - ส่วนที่ถูกเน้น3 2 2" xfId="167"/>
    <cellStyle name="60% - ส่วนที่ถูกเน้น3 3" xfId="168"/>
    <cellStyle name="60% - ส่วนที่ถูกเน้น3_BEx7" xfId="169"/>
    <cellStyle name="60% - ส่วนที่ถูกเน้น4" xfId="170"/>
    <cellStyle name="60% - ส่วนที่ถูกเน้น4 2" xfId="171"/>
    <cellStyle name="60% - ส่วนที่ถูกเน้น4 2 2" xfId="172"/>
    <cellStyle name="60% - ส่วนที่ถูกเน้น4 3" xfId="173"/>
    <cellStyle name="60% - ส่วนที่ถูกเน้น4_BEx7" xfId="174"/>
    <cellStyle name="60% - ส่วนที่ถูกเน้น5" xfId="175"/>
    <cellStyle name="60% - ส่วนที่ถูกเน้น5 2" xfId="176"/>
    <cellStyle name="60% - ส่วนที่ถูกเน้น5 2 2" xfId="177"/>
    <cellStyle name="60% - ส่วนที่ถูกเน้น5 3" xfId="178"/>
    <cellStyle name="60% - ส่วนที่ถูกเน้น5_BEx7" xfId="179"/>
    <cellStyle name="60% - ส่วนที่ถูกเน้น6" xfId="180"/>
    <cellStyle name="60% - ส่วนที่ถูกเน้น6 2" xfId="181"/>
    <cellStyle name="60% - ส่วนที่ถูกเน้น6 2 2" xfId="182"/>
    <cellStyle name="60% - ส่วนที่ถูกเน้น6 3" xfId="183"/>
    <cellStyle name="60% - ส่วนที่ถูกเน้น6_BEx7" xfId="184"/>
    <cellStyle name="Accent1 2" xfId="185"/>
    <cellStyle name="Accent1 2 2" xfId="186"/>
    <cellStyle name="Accent1 2 3" xfId="187"/>
    <cellStyle name="Accent2 2" xfId="188"/>
    <cellStyle name="Accent2 2 2" xfId="189"/>
    <cellStyle name="Accent2 2 3" xfId="190"/>
    <cellStyle name="Accent3 2" xfId="191"/>
    <cellStyle name="Accent3 2 2" xfId="192"/>
    <cellStyle name="Accent3 2 3" xfId="193"/>
    <cellStyle name="Accent4 2" xfId="194"/>
    <cellStyle name="Accent4 2 2" xfId="195"/>
    <cellStyle name="Accent4 2 3" xfId="196"/>
    <cellStyle name="Accent5 2" xfId="197"/>
    <cellStyle name="Accent5 2 2" xfId="198"/>
    <cellStyle name="Accent5 2 3" xfId="199"/>
    <cellStyle name="Accent6 2" xfId="200"/>
    <cellStyle name="Accent6 2 2" xfId="201"/>
    <cellStyle name="Accent6 2 3" xfId="202"/>
    <cellStyle name="Bad 2" xfId="203"/>
    <cellStyle name="Bad 2 2" xfId="204"/>
    <cellStyle name="Bad 2 3" xfId="205"/>
    <cellStyle name="Calculation 2" xfId="206"/>
    <cellStyle name="Calculation 2 2" xfId="207"/>
    <cellStyle name="Calculation 2 3" xfId="208"/>
    <cellStyle name="Check Cell 2" xfId="209"/>
    <cellStyle name="Check Cell 2 2" xfId="210"/>
    <cellStyle name="Check Cell 2 3" xfId="211"/>
    <cellStyle name="Comma 10" xfId="212"/>
    <cellStyle name="Comma 10 2" xfId="213"/>
    <cellStyle name="Comma 10 2 2" xfId="9"/>
    <cellStyle name="Comma 10 2 2 2" xfId="214"/>
    <cellStyle name="Comma 10 2 2 3" xfId="215"/>
    <cellStyle name="Comma 10 2 2 4" xfId="1005"/>
    <cellStyle name="Comma 10 2 3" xfId="216"/>
    <cellStyle name="Comma 10 3" xfId="217"/>
    <cellStyle name="Comma 10 4" xfId="218"/>
    <cellStyle name="Comma 10 5" xfId="219"/>
    <cellStyle name="Comma 11" xfId="220"/>
    <cellStyle name="Comma 12" xfId="221"/>
    <cellStyle name="Comma 12 2" xfId="222"/>
    <cellStyle name="Comma 13" xfId="223"/>
    <cellStyle name="Comma 13 2" xfId="224"/>
    <cellStyle name="Comma 14" xfId="225"/>
    <cellStyle name="Comma 15" xfId="226"/>
    <cellStyle name="Comma 16" xfId="997"/>
    <cellStyle name="Comma 17" xfId="1030"/>
    <cellStyle name="Comma 2" xfId="227"/>
    <cellStyle name="Comma 2 10" xfId="1004"/>
    <cellStyle name="Comma 2 11" xfId="1023"/>
    <cellStyle name="Comma 2 2" xfId="228"/>
    <cellStyle name="Comma 2 2 2" xfId="229"/>
    <cellStyle name="Comma 2 2 2 2" xfId="230"/>
    <cellStyle name="Comma 2 2 2 2 2" xfId="231"/>
    <cellStyle name="Comma 2 2 2 3" xfId="232"/>
    <cellStyle name="Comma 2 2 3" xfId="13"/>
    <cellStyle name="Comma 2 2 3 2" xfId="233"/>
    <cellStyle name="Comma 2 2 3 2 2" xfId="234"/>
    <cellStyle name="Comma 2 2 4" xfId="235"/>
    <cellStyle name="Comma 2 2 5" xfId="236"/>
    <cellStyle name="Comma 2 2 6" xfId="237"/>
    <cellStyle name="Comma 2 3" xfId="238"/>
    <cellStyle name="Comma 2 3 2" xfId="239"/>
    <cellStyle name="Comma 2 3 2 2" xfId="240"/>
    <cellStyle name="Comma 2 3 3" xfId="241"/>
    <cellStyle name="Comma 2 3 3 2" xfId="242"/>
    <cellStyle name="Comma 2 3 3 2 2" xfId="243"/>
    <cellStyle name="Comma 2 3 3 3" xfId="244"/>
    <cellStyle name="Comma 2 3 4" xfId="245"/>
    <cellStyle name="Comma 2 3 5" xfId="246"/>
    <cellStyle name="Comma 2 3 6" xfId="247"/>
    <cellStyle name="Comma 2 4" xfId="248"/>
    <cellStyle name="Comma 2 4 2" xfId="249"/>
    <cellStyle name="Comma 2 4 2 2" xfId="250"/>
    <cellStyle name="Comma 2 4 3" xfId="251"/>
    <cellStyle name="Comma 2 4 3 2" xfId="252"/>
    <cellStyle name="Comma 2 5" xfId="253"/>
    <cellStyle name="Comma 2 5 2" xfId="254"/>
    <cellStyle name="Comma 2 6" xfId="255"/>
    <cellStyle name="Comma 2 6 2" xfId="256"/>
    <cellStyle name="Comma 2 6 2 2" xfId="257"/>
    <cellStyle name="Comma 2 6 3" xfId="258"/>
    <cellStyle name="Comma 2 7" xfId="259"/>
    <cellStyle name="Comma 2 7 2" xfId="260"/>
    <cellStyle name="Comma 2 8" xfId="261"/>
    <cellStyle name="Comma 2 9" xfId="262"/>
    <cellStyle name="Comma 3" xfId="263"/>
    <cellStyle name="Comma 3 2" xfId="2"/>
    <cellStyle name="Comma 3 2 2" xfId="264"/>
    <cellStyle name="Comma 3 2 3" xfId="265"/>
    <cellStyle name="Comma 3 3" xfId="266"/>
    <cellStyle name="Comma 3 3 2" xfId="267"/>
    <cellStyle name="Comma 3 3 2 2" xfId="268"/>
    <cellStyle name="Comma 3 4" xfId="269"/>
    <cellStyle name="Comma 3 4 2" xfId="270"/>
    <cellStyle name="Comma 3 5" xfId="271"/>
    <cellStyle name="Comma 3 6" xfId="272"/>
    <cellStyle name="Comma 3 7" xfId="1001"/>
    <cellStyle name="Comma 3 7 2" xfId="1009"/>
    <cellStyle name="Comma 4" xfId="273"/>
    <cellStyle name="Comma 4 2" xfId="274"/>
    <cellStyle name="Comma 4 2 2" xfId="275"/>
    <cellStyle name="Comma 4 2 2 2" xfId="276"/>
    <cellStyle name="Comma 4 3" xfId="277"/>
    <cellStyle name="Comma 4 3 2" xfId="278"/>
    <cellStyle name="Comma 4 4" xfId="279"/>
    <cellStyle name="Comma 4 4 2" xfId="280"/>
    <cellStyle name="Comma 4 5" xfId="281"/>
    <cellStyle name="Comma 4 6" xfId="282"/>
    <cellStyle name="Comma 5" xfId="283"/>
    <cellStyle name="Comma 5 2" xfId="284"/>
    <cellStyle name="Comma 5 2 2" xfId="285"/>
    <cellStyle name="Comma 5 2 2 2" xfId="286"/>
    <cellStyle name="Comma 5 2 3" xfId="287"/>
    <cellStyle name="Comma 5 3" xfId="288"/>
    <cellStyle name="Comma 5 3 2" xfId="289"/>
    <cellStyle name="Comma 5 4" xfId="290"/>
    <cellStyle name="Comma 5 4 2" xfId="291"/>
    <cellStyle name="Comma 5 5" xfId="292"/>
    <cellStyle name="Comma 5 6" xfId="293"/>
    <cellStyle name="Comma 6" xfId="294"/>
    <cellStyle name="Comma 6 2" xfId="295"/>
    <cellStyle name="Comma 6 2 2" xfId="296"/>
    <cellStyle name="Comma 6 2 3" xfId="297"/>
    <cellStyle name="Comma 6 3" xfId="298"/>
    <cellStyle name="Comma 6 4" xfId="299"/>
    <cellStyle name="Comma 7" xfId="300"/>
    <cellStyle name="Comma 7 2" xfId="301"/>
    <cellStyle name="Comma 7 2 2" xfId="302"/>
    <cellStyle name="Comma 7 3" xfId="303"/>
    <cellStyle name="Comma 7 4" xfId="304"/>
    <cellStyle name="Comma 8" xfId="305"/>
    <cellStyle name="Comma 8 2" xfId="306"/>
    <cellStyle name="Comma 8 2 2" xfId="307"/>
    <cellStyle name="Comma 8 2 2 2" xfId="308"/>
    <cellStyle name="Comma 8 2 2 2 2" xfId="309"/>
    <cellStyle name="Comma 8 2 2 3" xfId="310"/>
    <cellStyle name="Comma 8 2 3" xfId="311"/>
    <cellStyle name="Comma 8 2 3 2" xfId="312"/>
    <cellStyle name="Comma 8 2 4" xfId="313"/>
    <cellStyle name="Comma 8 3" xfId="314"/>
    <cellStyle name="Comma 8 3 2" xfId="315"/>
    <cellStyle name="Comma 8 3 2 2" xfId="316"/>
    <cellStyle name="Comma 8 3 2 2 2" xfId="317"/>
    <cellStyle name="Comma 8 3 2 3" xfId="318"/>
    <cellStyle name="Comma 8 3 3" xfId="319"/>
    <cellStyle name="Comma 8 3 3 2" xfId="320"/>
    <cellStyle name="Comma 8 3 3 2 2" xfId="321"/>
    <cellStyle name="Comma 8 3 3 3" xfId="322"/>
    <cellStyle name="Comma 8 3 4" xfId="323"/>
    <cellStyle name="Comma 8 3 4 2" xfId="324"/>
    <cellStyle name="Comma 8 3 4 2 2" xfId="325"/>
    <cellStyle name="Comma 8 3 4 3" xfId="326"/>
    <cellStyle name="Comma 8 3 5" xfId="327"/>
    <cellStyle name="Comma 8 3 6" xfId="328"/>
    <cellStyle name="Comma 8 4" xfId="329"/>
    <cellStyle name="Comma 8 4 2" xfId="330"/>
    <cellStyle name="Comma 8 4 2 2" xfId="331"/>
    <cellStyle name="Comma 8 4 2 2 2" xfId="332"/>
    <cellStyle name="Comma 8 4 2 3" xfId="333"/>
    <cellStyle name="Comma 8 4 3" xfId="334"/>
    <cellStyle name="Comma 8 4 3 2" xfId="335"/>
    <cellStyle name="Comma 8 4 3 2 2" xfId="336"/>
    <cellStyle name="Comma 8 4 3 3" xfId="337"/>
    <cellStyle name="Comma 8 4 4" xfId="338"/>
    <cellStyle name="Comma 8 4 4 2" xfId="339"/>
    <cellStyle name="Comma 8 4 5" xfId="340"/>
    <cellStyle name="Comma 8 5" xfId="341"/>
    <cellStyle name="Comma 8 5 2" xfId="342"/>
    <cellStyle name="Comma 8 5 2 2" xfId="343"/>
    <cellStyle name="Comma 8 5 3" xfId="344"/>
    <cellStyle name="Comma 8 6" xfId="345"/>
    <cellStyle name="Comma 8 6 2" xfId="346"/>
    <cellStyle name="Comma 8 7" xfId="347"/>
    <cellStyle name="Comma 8 8" xfId="348"/>
    <cellStyle name="Comma 9" xfId="349"/>
    <cellStyle name="Comma 9 2" xfId="350"/>
    <cellStyle name="Comma 9 3" xfId="351"/>
    <cellStyle name="Currency 2" xfId="352"/>
    <cellStyle name="Currency 2 2" xfId="353"/>
    <cellStyle name="Explanatory Text 2" xfId="354"/>
    <cellStyle name="Explanatory Text 2 2" xfId="355"/>
    <cellStyle name="Explanatory Text 2 3" xfId="356"/>
    <cellStyle name="Good 2" xfId="357"/>
    <cellStyle name="Good 2 2" xfId="358"/>
    <cellStyle name="Good 2 3" xfId="359"/>
    <cellStyle name="Heading 1 2" xfId="360"/>
    <cellStyle name="Heading 1 2 2" xfId="361"/>
    <cellStyle name="Heading 1 2 3" xfId="362"/>
    <cellStyle name="Heading 2 2" xfId="363"/>
    <cellStyle name="Heading 2 2 2" xfId="364"/>
    <cellStyle name="Heading 2 2 3" xfId="365"/>
    <cellStyle name="Heading 3 2" xfId="366"/>
    <cellStyle name="Heading 3 2 2" xfId="367"/>
    <cellStyle name="Heading 3 2 3" xfId="368"/>
    <cellStyle name="Heading 4 2" xfId="369"/>
    <cellStyle name="Heading 4 2 2" xfId="370"/>
    <cellStyle name="Heading 4 2 3" xfId="371"/>
    <cellStyle name="Hyperlink" xfId="1036" builtinId="8"/>
    <cellStyle name="Hyperlink 2" xfId="372"/>
    <cellStyle name="Hyperlink 3" xfId="373"/>
    <cellStyle name="Input 2" xfId="374"/>
    <cellStyle name="Input 2 2" xfId="375"/>
    <cellStyle name="Input 2 3" xfId="376"/>
    <cellStyle name="Linked Cell 2" xfId="377"/>
    <cellStyle name="Linked Cell 2 2" xfId="378"/>
    <cellStyle name="Linked Cell 2 3" xfId="379"/>
    <cellStyle name="Neutral 2" xfId="380"/>
    <cellStyle name="Neutral 2 2" xfId="381"/>
    <cellStyle name="Neutral 2 3" xfId="382"/>
    <cellStyle name="Normal 10" xfId="15"/>
    <cellStyle name="Normal 10 2" xfId="383"/>
    <cellStyle name="Normal 11" xfId="384"/>
    <cellStyle name="Normal 11 2" xfId="385"/>
    <cellStyle name="Normal 11 2 2" xfId="386"/>
    <cellStyle name="Normal 11 3" xfId="387"/>
    <cellStyle name="Normal 11 4" xfId="388"/>
    <cellStyle name="Normal 11 4 2" xfId="389"/>
    <cellStyle name="Normal 11 4 4" xfId="999"/>
    <cellStyle name="Normal 11 4 4 2" xfId="1007"/>
    <cellStyle name="Normal 11 4 4 3" xfId="1013"/>
    <cellStyle name="Normal 11 4 4 3 2" xfId="1035"/>
    <cellStyle name="Normal 11 5" xfId="390"/>
    <cellStyle name="Normal 11 6" xfId="391"/>
    <cellStyle name="Normal 11 7" xfId="392"/>
    <cellStyle name="Normal 12" xfId="393"/>
    <cellStyle name="Normal 13" xfId="394"/>
    <cellStyle name="Normal 13 2" xfId="395"/>
    <cellStyle name="Normal 13 2 2" xfId="396"/>
    <cellStyle name="Normal 13 3" xfId="3"/>
    <cellStyle name="Normal 13 3 10 2" xfId="1028"/>
    <cellStyle name="Normal 13 3 12" xfId="1031"/>
    <cellStyle name="Normal 13 3 2" xfId="397"/>
    <cellStyle name="Normal 13 4" xfId="398"/>
    <cellStyle name="Normal 14" xfId="399"/>
    <cellStyle name="Normal 14 2" xfId="400"/>
    <cellStyle name="Normal 15" xfId="401"/>
    <cellStyle name="Normal 15 2" xfId="402"/>
    <cellStyle name="Normal 16" xfId="403"/>
    <cellStyle name="Normal 17" xfId="995"/>
    <cellStyle name="Normal 18" xfId="996"/>
    <cellStyle name="Normal 19" xfId="998"/>
    <cellStyle name="Normal 19 2" xfId="1006"/>
    <cellStyle name="Normal 19 2 2" xfId="1016"/>
    <cellStyle name="Normal 19 2 2 2" xfId="1022"/>
    <cellStyle name="Normal 19 2 3" xfId="1021"/>
    <cellStyle name="Normal 19 3" xfId="1010"/>
    <cellStyle name="Normal 19 4" xfId="1012"/>
    <cellStyle name="Normal 19 5" xfId="1015"/>
    <cellStyle name="Normal 19 6" xfId="1020"/>
    <cellStyle name="Normal 19 7" xfId="1034"/>
    <cellStyle name="Normal 2" xfId="14"/>
    <cellStyle name="Normal 2 10" xfId="1003"/>
    <cellStyle name="Normal 2 2" xfId="404"/>
    <cellStyle name="Normal 2 2 2" xfId="405"/>
    <cellStyle name="Normal 2 2 2 2" xfId="406"/>
    <cellStyle name="Normal 2 2 2 2 2" xfId="407"/>
    <cellStyle name="Normal 2 2 2 3" xfId="408"/>
    <cellStyle name="Normal 2 2 3" xfId="409"/>
    <cellStyle name="Normal 2 2 3 2" xfId="410"/>
    <cellStyle name="Normal 2 2 4" xfId="411"/>
    <cellStyle name="Normal 2 2 5" xfId="412"/>
    <cellStyle name="Normal 2 3" xfId="413"/>
    <cellStyle name="Normal 2 3 2" xfId="414"/>
    <cellStyle name="Normal 2 3 2 2" xfId="415"/>
    <cellStyle name="Normal 2 3 2 2 2" xfId="416"/>
    <cellStyle name="Normal 2 3 2 3" xfId="417"/>
    <cellStyle name="Normal 2 3 3" xfId="418"/>
    <cellStyle name="Normal 2 3 3 2" xfId="419"/>
    <cellStyle name="Normal 2 3 3 2 2" xfId="420"/>
    <cellStyle name="Normal 2 3 3 3" xfId="421"/>
    <cellStyle name="Normal 2 3 4" xfId="422"/>
    <cellStyle name="Normal 2 4" xfId="423"/>
    <cellStyle name="Normal 2 4 2" xfId="424"/>
    <cellStyle name="Normal 2 4 2 2" xfId="425"/>
    <cellStyle name="Normal 2 4 2 2 2" xfId="426"/>
    <cellStyle name="Normal 2 4 2 3" xfId="427"/>
    <cellStyle name="Normal 2 4 3" xfId="428"/>
    <cellStyle name="Normal 2 4 3 2" xfId="429"/>
    <cellStyle name="Normal 2 4 3 2 2" xfId="430"/>
    <cellStyle name="Normal 2 4 3 2 2 2" xfId="431"/>
    <cellStyle name="Normal 2 4 3 2 3" xfId="432"/>
    <cellStyle name="Normal 2 4 3 3" xfId="433"/>
    <cellStyle name="Normal 2 4 3 3 2" xfId="434"/>
    <cellStyle name="Normal 2 4 3 4" xfId="435"/>
    <cellStyle name="Normal 2 4 4" xfId="436"/>
    <cellStyle name="Normal 2 4 4 2" xfId="437"/>
    <cellStyle name="Normal 2 4 5" xfId="438"/>
    <cellStyle name="Normal 2 5" xfId="439"/>
    <cellStyle name="Normal 2 5 2" xfId="440"/>
    <cellStyle name="Normal 2 5 2 2" xfId="441"/>
    <cellStyle name="Normal 2 5 3" xfId="442"/>
    <cellStyle name="Normal 2 6" xfId="443"/>
    <cellStyle name="Normal 2 7" xfId="444"/>
    <cellStyle name="Normal 2 7 2" xfId="445"/>
    <cellStyle name="Normal 2 8" xfId="446"/>
    <cellStyle name="Normal 2 9" xfId="447"/>
    <cellStyle name="Normal 2_10. สถาปัตฯ" xfId="448"/>
    <cellStyle name="Normal 22" xfId="1000"/>
    <cellStyle name="Normal 22 2" xfId="1008"/>
    <cellStyle name="Normal 22 3" xfId="1014"/>
    <cellStyle name="Normal 3" xfId="449"/>
    <cellStyle name="Normal 3 2" xfId="4"/>
    <cellStyle name="Normal 3 2 2" xfId="450"/>
    <cellStyle name="Normal 3 2 2 2" xfId="451"/>
    <cellStyle name="Normal 3 2 2 2 2" xfId="452"/>
    <cellStyle name="Normal 3 2 2 2 2 2" xfId="453"/>
    <cellStyle name="Normal 3 2 2 2 2 2 2" xfId="454"/>
    <cellStyle name="Normal 3 2 2 2 2 3" xfId="455"/>
    <cellStyle name="Normal 3 2 2 2 3" xfId="456"/>
    <cellStyle name="Normal 3 2 2 2 3 2" xfId="457"/>
    <cellStyle name="Normal 3 2 2 2 3 2 2" xfId="458"/>
    <cellStyle name="Normal 3 2 2 2 3 2 2 2" xfId="459"/>
    <cellStyle name="Normal 3 2 2 2 3 2 3" xfId="8"/>
    <cellStyle name="Normal 3 2 2 2 3 2 3 2" xfId="460"/>
    <cellStyle name="Normal 3 2 2 2 3 2 4" xfId="461"/>
    <cellStyle name="Normal 3 2 2 2 3 3" xfId="462"/>
    <cellStyle name="Normal 3 2 2 2 3 3 2" xfId="463"/>
    <cellStyle name="Normal 3 2 2 2 3 4" xfId="464"/>
    <cellStyle name="Normal 3 2 2 2 4" xfId="465"/>
    <cellStyle name="Normal 3 2 2 2 4 2" xfId="466"/>
    <cellStyle name="Normal 3 2 2 2 5" xfId="467"/>
    <cellStyle name="Normal 3 2 2 3" xfId="468"/>
    <cellStyle name="Normal 3 2 2 3 2" xfId="469"/>
    <cellStyle name="Normal 3 2 2 3 2 2" xfId="470"/>
    <cellStyle name="Normal 3 2 2 3 2 2 2" xfId="471"/>
    <cellStyle name="Normal 3 2 2 3 2 3" xfId="472"/>
    <cellStyle name="Normal 3 2 2 3 3" xfId="473"/>
    <cellStyle name="Normal 3 2 2 3 3 2" xfId="474"/>
    <cellStyle name="Normal 3 2 2 3 4" xfId="475"/>
    <cellStyle name="Normal 3 2 2 4" xfId="476"/>
    <cellStyle name="Normal 3 2 2 4 2" xfId="477"/>
    <cellStyle name="Normal 3 2 2 4 2 2" xfId="478"/>
    <cellStyle name="Normal 3 2 2 4 3" xfId="479"/>
    <cellStyle name="Normal 3 2 2 5" xfId="480"/>
    <cellStyle name="Normal 3 2 2 5 2" xfId="481"/>
    <cellStyle name="Normal 3 2 2 6" xfId="482"/>
    <cellStyle name="Normal 3 2 3" xfId="483"/>
    <cellStyle name="Normal 3 2 3 2" xfId="484"/>
    <cellStyle name="Normal 3 2 3 2 2" xfId="485"/>
    <cellStyle name="Normal 3 2 3 2 2 2" xfId="486"/>
    <cellStyle name="Normal 3 2 3 2 3" xfId="487"/>
    <cellStyle name="Normal 3 2 3 3" xfId="12"/>
    <cellStyle name="Normal 3 2 3 3 2" xfId="488"/>
    <cellStyle name="Normal 3 2 3 3 2 2" xfId="489"/>
    <cellStyle name="Normal 3 2 3 3 3" xfId="490"/>
    <cellStyle name="Normal 3 2 3 4" xfId="491"/>
    <cellStyle name="Normal 3 2 3 4 2" xfId="492"/>
    <cellStyle name="Normal 3 2 3 5" xfId="493"/>
    <cellStyle name="Normal 3 2 4" xfId="494"/>
    <cellStyle name="Normal 3 2 4 2" xfId="495"/>
    <cellStyle name="Normal 3 2 4 2 2" xfId="496"/>
    <cellStyle name="Normal 3 2 4 2 2 2" xfId="497"/>
    <cellStyle name="Normal 3 2 4 2 3" xfId="498"/>
    <cellStyle name="Normal 3 2 4 3" xfId="499"/>
    <cellStyle name="Normal 3 2 4 3 2" xfId="5"/>
    <cellStyle name="Normal 3 2 4 3 2 12 2" xfId="1029"/>
    <cellStyle name="Normal 3 2 4 3 2 14" xfId="1032"/>
    <cellStyle name="Normal 3 2 4 3 2 2" xfId="6"/>
    <cellStyle name="Normal 3 2 4 3 2 2 2" xfId="7"/>
    <cellStyle name="Normal 3 2 4 3 2 2 2 2" xfId="500"/>
    <cellStyle name="Normal 3 2 4 3 2 2 3" xfId="501"/>
    <cellStyle name="Normal 3 2 4 3 2 2 4" xfId="502"/>
    <cellStyle name="Normal 3 2 4 3 2 2 5" xfId="1017"/>
    <cellStyle name="Normal 3 2 4 3 2 2 6" xfId="1033"/>
    <cellStyle name="Normal 3 2 4 3 2 3" xfId="503"/>
    <cellStyle name="Normal 3 2 4 3 2 4" xfId="504"/>
    <cellStyle name="Normal 3 2 4 3 2 5" xfId="1027"/>
    <cellStyle name="Normal 3 2 4 3 3" xfId="505"/>
    <cellStyle name="Normal 3 2 4 3 3 2" xfId="506"/>
    <cellStyle name="Normal 3 2 4 3 4" xfId="507"/>
    <cellStyle name="Normal 3 2 4 4" xfId="508"/>
    <cellStyle name="Normal 3 2 4 4 2" xfId="509"/>
    <cellStyle name="Normal 3 2 4 5" xfId="510"/>
    <cellStyle name="Normal 3 2 5" xfId="511"/>
    <cellStyle name="Normal 3 2 5 2" xfId="512"/>
    <cellStyle name="Normal 3 2 5 2 2" xfId="513"/>
    <cellStyle name="Normal 3 2 5 3" xfId="514"/>
    <cellStyle name="Normal 3 2 6" xfId="515"/>
    <cellStyle name="Normal 3 2 6 2" xfId="516"/>
    <cellStyle name="Normal 3 2 7" xfId="517"/>
    <cellStyle name="Normal 3 2 8" xfId="518"/>
    <cellStyle name="Normal 3 2 9" xfId="519"/>
    <cellStyle name="Normal 3 3" xfId="520"/>
    <cellStyle name="Normal 3 3 2" xfId="521"/>
    <cellStyle name="Normal 3 3 2 2" xfId="522"/>
    <cellStyle name="Normal 3 3 2 2 2" xfId="523"/>
    <cellStyle name="Normal 3 3 2 3" xfId="524"/>
    <cellStyle name="Normal 3 3 3" xfId="525"/>
    <cellStyle name="Normal 3 3 3 2" xfId="526"/>
    <cellStyle name="Normal 3 3 3 2 2" xfId="527"/>
    <cellStyle name="Normal 3 3 3 3" xfId="528"/>
    <cellStyle name="Normal 3 3 4" xfId="529"/>
    <cellStyle name="Normal 3 3 5" xfId="530"/>
    <cellStyle name="Normal 3 4" xfId="531"/>
    <cellStyle name="Normal 3 4 2" xfId="532"/>
    <cellStyle name="Normal 3 4 2 2" xfId="533"/>
    <cellStyle name="Normal 3 4 3" xfId="534"/>
    <cellStyle name="Normal 3 5" xfId="10"/>
    <cellStyle name="Normal 3 6" xfId="535"/>
    <cellStyle name="Normal 4" xfId="536"/>
    <cellStyle name="Normal 4 2" xfId="537"/>
    <cellStyle name="Normal 4 2 2" xfId="538"/>
    <cellStyle name="Normal 4 2 2 2" xfId="539"/>
    <cellStyle name="Normal 4 2 2 2 2" xfId="540"/>
    <cellStyle name="Normal 4 2 2 3" xfId="541"/>
    <cellStyle name="Normal 4 2 3" xfId="542"/>
    <cellStyle name="Normal 4 2 3 2" xfId="543"/>
    <cellStyle name="Normal 4 2 4" xfId="544"/>
    <cellStyle name="Normal 4 2 5" xfId="1002"/>
    <cellStyle name="Normal 4 3" xfId="545"/>
    <cellStyle name="Normal 4 3 2" xfId="546"/>
    <cellStyle name="Normal 4 3 2 2" xfId="547"/>
    <cellStyle name="Normal 4 3 3" xfId="548"/>
    <cellStyle name="Normal 4 4" xfId="549"/>
    <cellStyle name="Normal 4 4 2" xfId="550"/>
    <cellStyle name="Normal 4 5" xfId="551"/>
    <cellStyle name="Normal 5" xfId="552"/>
    <cellStyle name="Normal 5 2" xfId="553"/>
    <cellStyle name="Normal 5 3" xfId="554"/>
    <cellStyle name="Normal 5 4" xfId="555"/>
    <cellStyle name="Normal 5 5" xfId="556"/>
    <cellStyle name="Normal 6" xfId="557"/>
    <cellStyle name="Normal 6 2" xfId="558"/>
    <cellStyle name="Normal 6 3" xfId="1018"/>
    <cellStyle name="Normal 7" xfId="559"/>
    <cellStyle name="Normal 7 2" xfId="560"/>
    <cellStyle name="Normal 7 2 2" xfId="561"/>
    <cellStyle name="Normal 7 2 2 2" xfId="562"/>
    <cellStyle name="Normal 7 2 2 2 2" xfId="563"/>
    <cellStyle name="Normal 7 2 2 3" xfId="564"/>
    <cellStyle name="Normal 7 2 3" xfId="565"/>
    <cellStyle name="Normal 7 2 3 2" xfId="566"/>
    <cellStyle name="Normal 7 2 4" xfId="567"/>
    <cellStyle name="Normal 7 3" xfId="568"/>
    <cellStyle name="Normal 7 3 2" xfId="569"/>
    <cellStyle name="Normal 7 3 2 2" xfId="570"/>
    <cellStyle name="Normal 7 3 3" xfId="571"/>
    <cellStyle name="Normal 7 4" xfId="572"/>
    <cellStyle name="Normal 7 4 2" xfId="573"/>
    <cellStyle name="Normal 7 5" xfId="574"/>
    <cellStyle name="Normal 8" xfId="11"/>
    <cellStyle name="Normal 8 2" xfId="575"/>
    <cellStyle name="Normal 8 2 2" xfId="576"/>
    <cellStyle name="Normal 8 3" xfId="16"/>
    <cellStyle name="Normal 9" xfId="577"/>
    <cellStyle name="Normal 9 2" xfId="578"/>
    <cellStyle name="Normal 9 2 2" xfId="579"/>
    <cellStyle name="Normal 9 2 2 2" xfId="580"/>
    <cellStyle name="Normal 9 2 3" xfId="581"/>
    <cellStyle name="Normal 9 3" xfId="582"/>
    <cellStyle name="Normal 9 3 2" xfId="583"/>
    <cellStyle name="Normal 9 3 2 2" xfId="584"/>
    <cellStyle name="Normal 9 3 3" xfId="585"/>
    <cellStyle name="Normal 9 4" xfId="586"/>
    <cellStyle name="Normal 9 4 2" xfId="587"/>
    <cellStyle name="Normal 9 5" xfId="588"/>
    <cellStyle name="Normal 9 6" xfId="589"/>
    <cellStyle name="Note 2" xfId="590"/>
    <cellStyle name="Note 2 2" xfId="591"/>
    <cellStyle name="Output 2" xfId="592"/>
    <cellStyle name="Output 2 2" xfId="593"/>
    <cellStyle name="Output 2 3" xfId="594"/>
    <cellStyle name="Percent 2" xfId="595"/>
    <cellStyle name="SAPBEXaggData" xfId="596"/>
    <cellStyle name="SAPBEXaggData 2" xfId="597"/>
    <cellStyle name="SAPBEXaggData 3" xfId="598"/>
    <cellStyle name="SAPBEXaggDataEmph" xfId="599"/>
    <cellStyle name="SAPBEXaggDataEmph 2" xfId="600"/>
    <cellStyle name="SAPBEXaggDataEmph 3" xfId="601"/>
    <cellStyle name="SAPBEXaggItem" xfId="602"/>
    <cellStyle name="SAPBEXaggItem 2" xfId="603"/>
    <cellStyle name="SAPBEXaggItem 3" xfId="604"/>
    <cellStyle name="SAPBEXaggItemX" xfId="605"/>
    <cellStyle name="SAPBEXaggItemX 2" xfId="606"/>
    <cellStyle name="SAPBEXaggItemX 3" xfId="607"/>
    <cellStyle name="SAPBEXchaText" xfId="608"/>
    <cellStyle name="SAPBEXchaText 2" xfId="609"/>
    <cellStyle name="SAPBEXchaText 2 2" xfId="610"/>
    <cellStyle name="SAPBEXchaText 2 3" xfId="611"/>
    <cellStyle name="SAPBEXchaText 3" xfId="612"/>
    <cellStyle name="SAPBEXchaText 4" xfId="613"/>
    <cellStyle name="SAPBEXchaText_BEx7" xfId="614"/>
    <cellStyle name="SAPBEXexcBad7" xfId="615"/>
    <cellStyle name="SAPBEXexcBad7 2" xfId="616"/>
    <cellStyle name="SAPBEXexcBad7 3" xfId="617"/>
    <cellStyle name="SAPBEXexcBad8" xfId="618"/>
    <cellStyle name="SAPBEXexcBad8 2" xfId="619"/>
    <cellStyle name="SAPBEXexcBad8 3" xfId="620"/>
    <cellStyle name="SAPBEXexcBad9" xfId="621"/>
    <cellStyle name="SAPBEXexcBad9 2" xfId="622"/>
    <cellStyle name="SAPBEXexcBad9 3" xfId="623"/>
    <cellStyle name="SAPBEXexcCritical4" xfId="624"/>
    <cellStyle name="SAPBEXexcCritical4 2" xfId="625"/>
    <cellStyle name="SAPBEXexcCritical4 3" xfId="626"/>
    <cellStyle name="SAPBEXexcCritical5" xfId="627"/>
    <cellStyle name="SAPBEXexcCritical5 2" xfId="628"/>
    <cellStyle name="SAPBEXexcCritical5 3" xfId="629"/>
    <cellStyle name="SAPBEXexcCritical6" xfId="630"/>
    <cellStyle name="SAPBEXexcCritical6 2" xfId="631"/>
    <cellStyle name="SAPBEXexcCritical6 3" xfId="632"/>
    <cellStyle name="SAPBEXexcGood1" xfId="633"/>
    <cellStyle name="SAPBEXexcGood1 2" xfId="634"/>
    <cellStyle name="SAPBEXexcGood1 3" xfId="635"/>
    <cellStyle name="SAPBEXexcGood2" xfId="636"/>
    <cellStyle name="SAPBEXexcGood2 2" xfId="637"/>
    <cellStyle name="SAPBEXexcGood2 3" xfId="638"/>
    <cellStyle name="SAPBEXexcGood3" xfId="639"/>
    <cellStyle name="SAPBEXexcGood3 2" xfId="640"/>
    <cellStyle name="SAPBEXexcGood3 3" xfId="641"/>
    <cellStyle name="SAPBEXfilterDrill" xfId="642"/>
    <cellStyle name="SAPBEXfilterDrill 2" xfId="643"/>
    <cellStyle name="SAPBEXfilterDrill 3" xfId="644"/>
    <cellStyle name="SAPBEXfilterItem" xfId="645"/>
    <cellStyle name="SAPBEXfilterItem 2" xfId="646"/>
    <cellStyle name="SAPBEXfilterText" xfId="647"/>
    <cellStyle name="SAPBEXformats" xfId="648"/>
    <cellStyle name="SAPBEXformats 2" xfId="649"/>
    <cellStyle name="SAPBEXformats 2 2" xfId="650"/>
    <cellStyle name="SAPBEXformats 2 3" xfId="651"/>
    <cellStyle name="SAPBEXformats 3" xfId="652"/>
    <cellStyle name="SAPBEXformats 4" xfId="653"/>
    <cellStyle name="SAPBEXformats_BEx7" xfId="654"/>
    <cellStyle name="SAPBEXheaderItem" xfId="655"/>
    <cellStyle name="SAPBEXheaderItem 2" xfId="656"/>
    <cellStyle name="SAPBEXheaderItem 2 2" xfId="657"/>
    <cellStyle name="SAPBEXheaderItem 2 3" xfId="658"/>
    <cellStyle name="SAPBEXheaderItem 3" xfId="659"/>
    <cellStyle name="SAPBEXheaderItem 4" xfId="660"/>
    <cellStyle name="SAPBEXheaderItem_1. MS-1.1 2552_220509" xfId="661"/>
    <cellStyle name="SAPBEXheaderText" xfId="662"/>
    <cellStyle name="SAPBEXheaderText 2" xfId="663"/>
    <cellStyle name="SAPBEXheaderText 2 2" xfId="664"/>
    <cellStyle name="SAPBEXheaderText 2 3" xfId="665"/>
    <cellStyle name="SAPBEXheaderText 3" xfId="666"/>
    <cellStyle name="SAPBEXheaderText 4" xfId="667"/>
    <cellStyle name="SAPBEXheaderText_1. MS-1.1 2552_220509" xfId="668"/>
    <cellStyle name="SAPBEXHLevel0" xfId="669"/>
    <cellStyle name="SAPBEXHLevel0 2" xfId="670"/>
    <cellStyle name="SAPBEXHLevel0 2 2" xfId="671"/>
    <cellStyle name="SAPBEXHLevel0 2 3" xfId="672"/>
    <cellStyle name="SAPBEXHLevel0 3" xfId="673"/>
    <cellStyle name="SAPBEXHLevel0 4" xfId="674"/>
    <cellStyle name="SAPBEXHLevel0_BEx7" xfId="675"/>
    <cellStyle name="SAPBEXHLevel0X" xfId="676"/>
    <cellStyle name="SAPBEXHLevel0X 2" xfId="677"/>
    <cellStyle name="SAPBEXHLevel0X 2 2" xfId="678"/>
    <cellStyle name="SAPBEXHLevel0X 2 3" xfId="679"/>
    <cellStyle name="SAPBEXHLevel0X 3" xfId="680"/>
    <cellStyle name="SAPBEXHLevel0X 4" xfId="681"/>
    <cellStyle name="SAPBEXHLevel0X_BEx7" xfId="682"/>
    <cellStyle name="SAPBEXHLevel1" xfId="683"/>
    <cellStyle name="SAPBEXHLevel1 2" xfId="684"/>
    <cellStyle name="SAPBEXHLevel1 2 2" xfId="685"/>
    <cellStyle name="SAPBEXHLevel1 2 3" xfId="686"/>
    <cellStyle name="SAPBEXHLevel1 3" xfId="687"/>
    <cellStyle name="SAPBEXHLevel1 4" xfId="688"/>
    <cellStyle name="SAPBEXHLevel1_BEx7" xfId="689"/>
    <cellStyle name="SAPBEXHLevel1X" xfId="690"/>
    <cellStyle name="SAPBEXHLevel1X 2" xfId="691"/>
    <cellStyle name="SAPBEXHLevel1X 2 2" xfId="692"/>
    <cellStyle name="SAPBEXHLevel1X 2 3" xfId="693"/>
    <cellStyle name="SAPBEXHLevel1X 3" xfId="694"/>
    <cellStyle name="SAPBEXHLevel1X 4" xfId="695"/>
    <cellStyle name="SAPBEXHLevel1X_BEx7" xfId="696"/>
    <cellStyle name="SAPBEXHLevel2" xfId="697"/>
    <cellStyle name="SAPBEXHLevel2 2" xfId="698"/>
    <cellStyle name="SAPBEXHLevel2 2 2" xfId="699"/>
    <cellStyle name="SAPBEXHLevel2 2 3" xfId="700"/>
    <cellStyle name="SAPBEXHLevel2 3" xfId="701"/>
    <cellStyle name="SAPBEXHLevel2 4" xfId="702"/>
    <cellStyle name="SAPBEXHLevel2_BEx7" xfId="703"/>
    <cellStyle name="SAPBEXHLevel2X" xfId="704"/>
    <cellStyle name="SAPBEXHLevel2X 2" xfId="705"/>
    <cellStyle name="SAPBEXHLevel2X 2 2" xfId="706"/>
    <cellStyle name="SAPBEXHLevel2X 2 3" xfId="707"/>
    <cellStyle name="SAPBEXHLevel2X 3" xfId="708"/>
    <cellStyle name="SAPBEXHLevel2X 4" xfId="709"/>
    <cellStyle name="SAPBEXHLevel2X_BEx7" xfId="710"/>
    <cellStyle name="SAPBEXHLevel3" xfId="711"/>
    <cellStyle name="SAPBEXHLevel3 2" xfId="712"/>
    <cellStyle name="SAPBEXHLevel3 2 2" xfId="713"/>
    <cellStyle name="SAPBEXHLevel3 2 3" xfId="714"/>
    <cellStyle name="SAPBEXHLevel3 3" xfId="715"/>
    <cellStyle name="SAPBEXHLevel3 4" xfId="716"/>
    <cellStyle name="SAPBEXHLevel3_BEx7" xfId="717"/>
    <cellStyle name="SAPBEXHLevel3X" xfId="718"/>
    <cellStyle name="SAPBEXHLevel3X 2" xfId="719"/>
    <cellStyle name="SAPBEXHLevel3X 2 2" xfId="720"/>
    <cellStyle name="SAPBEXHLevel3X 2 3" xfId="721"/>
    <cellStyle name="SAPBEXHLevel3X 3" xfId="722"/>
    <cellStyle name="SAPBEXHLevel3X 4" xfId="723"/>
    <cellStyle name="SAPBEXHLevel3X_BEx7" xfId="724"/>
    <cellStyle name="SAPBEXresData" xfId="725"/>
    <cellStyle name="SAPBEXresData 2" xfId="726"/>
    <cellStyle name="SAPBEXresData 3" xfId="727"/>
    <cellStyle name="SAPBEXresDataEmph" xfId="728"/>
    <cellStyle name="SAPBEXresDataEmph 2" xfId="729"/>
    <cellStyle name="SAPBEXresDataEmph 3" xfId="730"/>
    <cellStyle name="SAPBEXresItem" xfId="731"/>
    <cellStyle name="SAPBEXresItem 2" xfId="732"/>
    <cellStyle name="SAPBEXresItem 3" xfId="733"/>
    <cellStyle name="SAPBEXresItemX" xfId="734"/>
    <cellStyle name="SAPBEXresItemX 2" xfId="735"/>
    <cellStyle name="SAPBEXresItemX 3" xfId="736"/>
    <cellStyle name="SAPBEXstdData" xfId="737"/>
    <cellStyle name="SAPBEXstdData 2" xfId="738"/>
    <cellStyle name="SAPBEXstdData 3" xfId="739"/>
    <cellStyle name="SAPBEXstdDataEmph" xfId="740"/>
    <cellStyle name="SAPBEXstdDataEmph 2" xfId="741"/>
    <cellStyle name="SAPBEXstdDataEmph 3" xfId="742"/>
    <cellStyle name="SAPBEXstdItem" xfId="743"/>
    <cellStyle name="SAPBEXstdItem 2" xfId="744"/>
    <cellStyle name="SAPBEXstdItem 2 2" xfId="745"/>
    <cellStyle name="SAPBEXstdItem 2 3" xfId="746"/>
    <cellStyle name="SAPBEXstdItem 3" xfId="747"/>
    <cellStyle name="SAPBEXstdItem 4" xfId="748"/>
    <cellStyle name="SAPBEXstdItem_BEx7" xfId="749"/>
    <cellStyle name="SAPBEXstdItemX" xfId="750"/>
    <cellStyle name="SAPBEXstdItemX 2" xfId="751"/>
    <cellStyle name="SAPBEXstdItemX 2 2" xfId="752"/>
    <cellStyle name="SAPBEXstdItemX 2 3" xfId="753"/>
    <cellStyle name="SAPBEXstdItemX 3" xfId="754"/>
    <cellStyle name="SAPBEXstdItemX 4" xfId="755"/>
    <cellStyle name="SAPBEXstdItemX_BEx7" xfId="756"/>
    <cellStyle name="SAPBEXtitle" xfId="757"/>
    <cellStyle name="SAPBEXundefined" xfId="758"/>
    <cellStyle name="SAPBEXundefined 2" xfId="759"/>
    <cellStyle name="SAPBEXundefined 3" xfId="760"/>
    <cellStyle name="Style 1" xfId="761"/>
    <cellStyle name="Style 1 2" xfId="762"/>
    <cellStyle name="Style 1 2 2" xfId="763"/>
    <cellStyle name="Style 1 3" xfId="764"/>
    <cellStyle name="Style 2" xfId="765"/>
    <cellStyle name="Style 2 2" xfId="766"/>
    <cellStyle name="Style 3" xfId="767"/>
    <cellStyle name="Style 3 2" xfId="768"/>
    <cellStyle name="Title 2" xfId="769"/>
    <cellStyle name="Title 2 2" xfId="770"/>
    <cellStyle name="Title 2 3" xfId="771"/>
    <cellStyle name="Total 2" xfId="772"/>
    <cellStyle name="Total 2 2" xfId="773"/>
    <cellStyle name="Total 2 3" xfId="774"/>
    <cellStyle name="Warning Text 2" xfId="775"/>
    <cellStyle name="Warning Text 2 2" xfId="776"/>
    <cellStyle name="Warning Text 2 3" xfId="777"/>
    <cellStyle name="เครื่องหมายจุลภาค" xfId="1011" builtinId="3"/>
    <cellStyle name="เครื่องหมายจุลภาค 2" xfId="797"/>
    <cellStyle name="เครื่องหมายจุลภาค 2 2" xfId="798"/>
    <cellStyle name="เครื่องหมายจุลภาค 2 2 2" xfId="799"/>
    <cellStyle name="เครื่องหมายจุลภาค 2 2 2 2" xfId="800"/>
    <cellStyle name="เครื่องหมายจุลภาค 2 2 2 2 2" xfId="801"/>
    <cellStyle name="เครื่องหมายจุลภาค 2 2 2 3" xfId="802"/>
    <cellStyle name="เครื่องหมายจุลภาค 2 2 3" xfId="803"/>
    <cellStyle name="เครื่องหมายจุลภาค 2 2 3 2" xfId="804"/>
    <cellStyle name="เครื่องหมายจุลภาค 2 2 3 2 2" xfId="805"/>
    <cellStyle name="เครื่องหมายจุลภาค 2 2 3 3" xfId="806"/>
    <cellStyle name="เครื่องหมายจุลภาค 2 2 4" xfId="807"/>
    <cellStyle name="เครื่องหมายจุลภาค 2 2 4 2" xfId="808"/>
    <cellStyle name="เครื่องหมายจุลภาค 2 2 5" xfId="809"/>
    <cellStyle name="เครื่องหมายจุลภาค 2 2 6" xfId="810"/>
    <cellStyle name="เครื่องหมายจุลภาค 2 3" xfId="811"/>
    <cellStyle name="เครื่องหมายจุลภาค 2 3 2" xfId="812"/>
    <cellStyle name="เครื่องหมายจุลภาค 2 4" xfId="813"/>
    <cellStyle name="เครื่องหมายจุลภาค 2 4 2" xfId="814"/>
    <cellStyle name="เครื่องหมายจุลภาค 2 5" xfId="815"/>
    <cellStyle name="เครื่องหมายจุลภาค 2 6" xfId="816"/>
    <cellStyle name="เครื่องหมายจุลภาค 3" xfId="817"/>
    <cellStyle name="เครื่องหมายจุลภาค 3 2" xfId="818"/>
    <cellStyle name="เครื่องหมายจุลภาค 3 2 2" xfId="819"/>
    <cellStyle name="เครื่องหมายจุลภาค 3 3" xfId="820"/>
    <cellStyle name="เครื่องหมายจุลภาค 3 3 2" xfId="821"/>
    <cellStyle name="เครื่องหมายจุลภาค 3 4" xfId="822"/>
    <cellStyle name="เครื่องหมายจุลภาค 3 5" xfId="823"/>
    <cellStyle name="เครื่องหมายจุลภาค 4" xfId="824"/>
    <cellStyle name="เครื่องหมายจุลภาค 4 2" xfId="825"/>
    <cellStyle name="เครื่องหมายจุลภาค 4 3" xfId="826"/>
    <cellStyle name="เครื่องหมายจุลภาค 5" xfId="827"/>
    <cellStyle name="เครื่องหมายจุลภาค 5 2" xfId="828"/>
    <cellStyle name="เครื่องหมายจุลภาค 5 3" xfId="829"/>
    <cellStyle name="เครื่องหมายจุลภาค 6" xfId="830"/>
    <cellStyle name="เครื่องหมายจุลภาค 6 2" xfId="831"/>
    <cellStyle name="เครื่องหมายจุลภาค 6 2 2" xfId="832"/>
    <cellStyle name="เครื่องหมายจุลภาค 6 3" xfId="833"/>
    <cellStyle name="เซลล์ตรวจสอบ" xfId="839"/>
    <cellStyle name="เซลล์ตรวจสอบ 2" xfId="840"/>
    <cellStyle name="เซลล์ตรวจสอบ 2 2" xfId="841"/>
    <cellStyle name="เซลล์ตรวจสอบ 3" xfId="842"/>
    <cellStyle name="เซลล์ตรวจสอบ_BEx7" xfId="843"/>
    <cellStyle name="เซลล์ที่มีการเชื่อมโยง" xfId="844"/>
    <cellStyle name="เซลล์ที่มีการเชื่อมโยง 2" xfId="845"/>
    <cellStyle name="เซลล์ที่มีการเชื่อมโยง 2 2" xfId="846"/>
    <cellStyle name="เซลล์ที่มีการเชื่อมโยง 3" xfId="847"/>
    <cellStyle name="เซลล์ที่มีการเชื่อมโยง_BEx7" xfId="848"/>
    <cellStyle name="เปอร์เซ็นต์ 2" xfId="910"/>
    <cellStyle name="เปอร์เซ็นต์ 3" xfId="911"/>
    <cellStyle name="เปอร์เซ็นต์ 4" xfId="912"/>
    <cellStyle name="แย่" xfId="922"/>
    <cellStyle name="แย่ 2" xfId="923"/>
    <cellStyle name="แย่ 2 2" xfId="924"/>
    <cellStyle name="แย่ 3" xfId="925"/>
    <cellStyle name="แย่_BEx7" xfId="926"/>
    <cellStyle name="แสดงผล" xfId="957"/>
    <cellStyle name="แสดงผล 2" xfId="958"/>
    <cellStyle name="แสดงผล 2 2" xfId="959"/>
    <cellStyle name="แสดงผล 2 2 2" xfId="960"/>
    <cellStyle name="แสดงผล 2 3" xfId="961"/>
    <cellStyle name="แสดงผล 2 4" xfId="962"/>
    <cellStyle name="แสดงผล 3" xfId="963"/>
    <cellStyle name="แสดงผล 4" xfId="964"/>
    <cellStyle name="แสดงผล_BEx7" xfId="965"/>
    <cellStyle name="การคำนวณ" xfId="778"/>
    <cellStyle name="การคำนวณ 2" xfId="779"/>
    <cellStyle name="การคำนวณ 2 2" xfId="780"/>
    <cellStyle name="การคำนวณ 2 2 2" xfId="781"/>
    <cellStyle name="การคำนวณ 2 3" xfId="782"/>
    <cellStyle name="การคำนวณ 2 4" xfId="783"/>
    <cellStyle name="การคำนวณ 3" xfId="784"/>
    <cellStyle name="การคำนวณ 4" xfId="785"/>
    <cellStyle name="การคำนวณ_BEx7" xfId="786"/>
    <cellStyle name="ข้อความเตือน" xfId="787"/>
    <cellStyle name="ข้อความเตือน 2" xfId="788"/>
    <cellStyle name="ข้อความเตือน 2 2" xfId="789"/>
    <cellStyle name="ข้อความเตือน 3" xfId="790"/>
    <cellStyle name="ข้อความเตือน_BEx7" xfId="791"/>
    <cellStyle name="ข้อความอธิบาย" xfId="792"/>
    <cellStyle name="ข้อความอธิบาย 2" xfId="793"/>
    <cellStyle name="ข้อความอธิบาย 2 2" xfId="794"/>
    <cellStyle name="ข้อความอธิบาย 3" xfId="795"/>
    <cellStyle name="ข้อความอธิบาย_BEx7" xfId="796"/>
    <cellStyle name="จุลภาค 2" xfId="1026"/>
    <cellStyle name="ชื่อเรื่อง" xfId="834"/>
    <cellStyle name="ชื่อเรื่อง 2" xfId="835"/>
    <cellStyle name="ชื่อเรื่อง 2 2" xfId="836"/>
    <cellStyle name="ชื่อเรื่อง 3" xfId="837"/>
    <cellStyle name="ชื่อเรื่อง_BEx7" xfId="838"/>
    <cellStyle name="ดี" xfId="849"/>
    <cellStyle name="ดี 2" xfId="850"/>
    <cellStyle name="ดี 2 2" xfId="851"/>
    <cellStyle name="ดี 3" xfId="852"/>
    <cellStyle name="ดี 4" xfId="1025"/>
    <cellStyle name="ดี_BEx7" xfId="853"/>
    <cellStyle name="ปกติ" xfId="0" builtinId="0"/>
    <cellStyle name="ปกติ 10" xfId="854"/>
    <cellStyle name="ปกติ 10 2" xfId="855"/>
    <cellStyle name="ปกติ 10 2 2" xfId="856"/>
    <cellStyle name="ปกติ 10 3" xfId="857"/>
    <cellStyle name="ปกติ 10 4" xfId="858"/>
    <cellStyle name="ปกติ 11" xfId="859"/>
    <cellStyle name="ปกติ 11 2" xfId="860"/>
    <cellStyle name="ปกติ 11 2 2" xfId="861"/>
    <cellStyle name="ปกติ 11 2_06แผนปฏิบัติราชการประจำปี 55(เพื่อเข้าสภา)" xfId="862"/>
    <cellStyle name="ปกติ 11 3" xfId="863"/>
    <cellStyle name="ปกติ 12" xfId="1019"/>
    <cellStyle name="ปกติ 13" xfId="1024"/>
    <cellStyle name="ปกติ 2" xfId="1"/>
    <cellStyle name="ปกติ 2 2" xfId="864"/>
    <cellStyle name="ปกติ 2 2 2" xfId="865"/>
    <cellStyle name="ปกติ 2 2 2 2" xfId="866"/>
    <cellStyle name="ปกติ 2 2 3" xfId="867"/>
    <cellStyle name="ปกติ 2 2 4" xfId="868"/>
    <cellStyle name="ปกติ 2 2 5" xfId="869"/>
    <cellStyle name="ปกติ 2 3" xfId="870"/>
    <cellStyle name="ปกติ 2_แบบฟอร์มติดตามโครงการ" xfId="871"/>
    <cellStyle name="ปกติ 3" xfId="872"/>
    <cellStyle name="ปกติ 3 2" xfId="873"/>
    <cellStyle name="ปกติ 3 2 2" xfId="874"/>
    <cellStyle name="ปกติ 3 3" xfId="875"/>
    <cellStyle name="ปกติ 3 4" xfId="876"/>
    <cellStyle name="ปกติ 3 5" xfId="877"/>
    <cellStyle name="ปกติ 4" xfId="878"/>
    <cellStyle name="ปกติ 5" xfId="879"/>
    <cellStyle name="ปกติ 5 2" xfId="880"/>
    <cellStyle name="ปกติ 5_06แผนปฏิบัติราชการประจำปี 55(เพื่อเข้าสภา)" xfId="881"/>
    <cellStyle name="ปกติ 6" xfId="882"/>
    <cellStyle name="ปกติ 6 2" xfId="883"/>
    <cellStyle name="ปกติ 6 3" xfId="884"/>
    <cellStyle name="ปกติ 6 3 2" xfId="885"/>
    <cellStyle name="ปกติ 6 3 3" xfId="886"/>
    <cellStyle name="ปกติ 7" xfId="887"/>
    <cellStyle name="ปกติ 8" xfId="888"/>
    <cellStyle name="ปกติ 8 2" xfId="889"/>
    <cellStyle name="ปกติ 8 2 2" xfId="890"/>
    <cellStyle name="ปกติ 8 3" xfId="891"/>
    <cellStyle name="ปกติ 9" xfId="892"/>
    <cellStyle name="ปกติ 9 2" xfId="893"/>
    <cellStyle name="ปกติ 9 2 2" xfId="894"/>
    <cellStyle name="ปกติ 9 3" xfId="895"/>
    <cellStyle name="ป้อนค่า" xfId="896"/>
    <cellStyle name="ป้อนค่า 2" xfId="897"/>
    <cellStyle name="ป้อนค่า 2 2" xfId="898"/>
    <cellStyle name="ป้อนค่า 2 2 2" xfId="899"/>
    <cellStyle name="ป้อนค่า 2 3" xfId="900"/>
    <cellStyle name="ป้อนค่า 2 4" xfId="901"/>
    <cellStyle name="ป้อนค่า 3" xfId="902"/>
    <cellStyle name="ป้อนค่า 4" xfId="903"/>
    <cellStyle name="ป้อนค่า_BEx7" xfId="904"/>
    <cellStyle name="ปานกลาง" xfId="905"/>
    <cellStyle name="ปานกลาง 2" xfId="906"/>
    <cellStyle name="ปานกลาง 2 2" xfId="907"/>
    <cellStyle name="ปานกลาง 3" xfId="908"/>
    <cellStyle name="ปานกลาง_BEx7" xfId="909"/>
    <cellStyle name="ผลรวม" xfId="913"/>
    <cellStyle name="ผลรวม 2" xfId="914"/>
    <cellStyle name="ผลรวม 2 2" xfId="915"/>
    <cellStyle name="ผลรวม 2 2 2" xfId="916"/>
    <cellStyle name="ผลรวม 2 3" xfId="917"/>
    <cellStyle name="ผลรวม 2 4" xfId="918"/>
    <cellStyle name="ผลรวม 3" xfId="919"/>
    <cellStyle name="ผลรวม 4" xfId="920"/>
    <cellStyle name="ผลรวม_BEx7" xfId="921"/>
    <cellStyle name="ส่วนที่ถูกเน้น1" xfId="927"/>
    <cellStyle name="ส่วนที่ถูกเน้น1 2" xfId="928"/>
    <cellStyle name="ส่วนที่ถูกเน้น1 2 2" xfId="929"/>
    <cellStyle name="ส่วนที่ถูกเน้น1 3" xfId="930"/>
    <cellStyle name="ส่วนที่ถูกเน้น1_BEx7" xfId="931"/>
    <cellStyle name="ส่วนที่ถูกเน้น2" xfId="932"/>
    <cellStyle name="ส่วนที่ถูกเน้น2 2" xfId="933"/>
    <cellStyle name="ส่วนที่ถูกเน้น2 2 2" xfId="934"/>
    <cellStyle name="ส่วนที่ถูกเน้น2 3" xfId="935"/>
    <cellStyle name="ส่วนที่ถูกเน้น2_BEx7" xfId="936"/>
    <cellStyle name="ส่วนที่ถูกเน้น3" xfId="937"/>
    <cellStyle name="ส่วนที่ถูกเน้น3 2" xfId="938"/>
    <cellStyle name="ส่วนที่ถูกเน้น3 2 2" xfId="939"/>
    <cellStyle name="ส่วนที่ถูกเน้น3 3" xfId="940"/>
    <cellStyle name="ส่วนที่ถูกเน้น3_BEx7" xfId="941"/>
    <cellStyle name="ส่วนที่ถูกเน้น4" xfId="942"/>
    <cellStyle name="ส่วนที่ถูกเน้น4 2" xfId="943"/>
    <cellStyle name="ส่วนที่ถูกเน้น4 2 2" xfId="944"/>
    <cellStyle name="ส่วนที่ถูกเน้น4 3" xfId="945"/>
    <cellStyle name="ส่วนที่ถูกเน้น4_BEx7" xfId="946"/>
    <cellStyle name="ส่วนที่ถูกเน้น5" xfId="947"/>
    <cellStyle name="ส่วนที่ถูกเน้น5 2" xfId="948"/>
    <cellStyle name="ส่วนที่ถูกเน้น5 2 2" xfId="949"/>
    <cellStyle name="ส่วนที่ถูกเน้น5 3" xfId="950"/>
    <cellStyle name="ส่วนที่ถูกเน้น5_BEx7" xfId="951"/>
    <cellStyle name="ส่วนที่ถูกเน้น6" xfId="952"/>
    <cellStyle name="ส่วนที่ถูกเน้น6 2" xfId="953"/>
    <cellStyle name="ส่วนที่ถูกเน้น6 2 2" xfId="954"/>
    <cellStyle name="ส่วนที่ถูกเน้น6 3" xfId="955"/>
    <cellStyle name="ส่วนที่ถูกเน้น6_BEx7" xfId="956"/>
    <cellStyle name="หมายเหตุ" xfId="966"/>
    <cellStyle name="หมายเหตุ 2" xfId="967"/>
    <cellStyle name="หมายเหตุ 2 2" xfId="968"/>
    <cellStyle name="หมายเหตุ 2 2 2" xfId="969"/>
    <cellStyle name="หมายเหตุ 2 3" xfId="970"/>
    <cellStyle name="หมายเหตุ 2 4" xfId="971"/>
    <cellStyle name="หมายเหตุ 3" xfId="972"/>
    <cellStyle name="หมายเหตุ 4" xfId="973"/>
    <cellStyle name="หมายเหตุ_BEx7" xfId="974"/>
    <cellStyle name="หัวเรื่อง 1" xfId="975"/>
    <cellStyle name="หัวเรื่อง 1 2" xfId="976"/>
    <cellStyle name="หัวเรื่อง 1 2 2" xfId="977"/>
    <cellStyle name="หัวเรื่อง 1 3" xfId="978"/>
    <cellStyle name="หัวเรื่อง 1_BEx7" xfId="979"/>
    <cellStyle name="หัวเรื่อง 2" xfId="980"/>
    <cellStyle name="หัวเรื่อง 2 2" xfId="981"/>
    <cellStyle name="หัวเรื่อง 2 2 2" xfId="982"/>
    <cellStyle name="หัวเรื่อง 2 3" xfId="983"/>
    <cellStyle name="หัวเรื่อง 2_BEx7" xfId="984"/>
    <cellStyle name="หัวเรื่อง 3" xfId="985"/>
    <cellStyle name="หัวเรื่อง 3 2" xfId="986"/>
    <cellStyle name="หัวเรื่อง 3 2 2" xfId="987"/>
    <cellStyle name="หัวเรื่อง 3 3" xfId="988"/>
    <cellStyle name="หัวเรื่อง 3_BEx7" xfId="989"/>
    <cellStyle name="หัวเรื่อง 4" xfId="990"/>
    <cellStyle name="หัวเรื่อง 4 2" xfId="991"/>
    <cellStyle name="หัวเรื่อง 4 2 2" xfId="992"/>
    <cellStyle name="หัวเรื่อง 4 3" xfId="993"/>
    <cellStyle name="หัวเรื่อง 4_BEx7" xfId="99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0000FF"/>
      <color rgb="FFCCFFCC"/>
      <color rgb="FFFF00FF"/>
      <color rgb="FF008000"/>
      <color rgb="FFFFCCCC"/>
      <color rgb="FFFF9999"/>
      <color rgb="FFCC6600"/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514002255753415"/>
          <c:y val="2.9981978748382949E-2"/>
          <c:w val="0.59735125694570657"/>
          <c:h val="0.85433160598514934"/>
        </c:manualLayout>
      </c:layout>
      <c:radarChart>
        <c:radarStyle val="marker"/>
        <c:varyColors val="0"/>
        <c:ser>
          <c:idx val="0"/>
          <c:order val="0"/>
          <c:tx>
            <c:strRef>
              <c:f>'1.1ตาราง กราฟ (G) QY   '!$O$40</c:f>
              <c:strCache>
                <c:ptCount val="1"/>
                <c:pt idx="0">
                  <c:v>รอบ 3 เดือน  (1 ต.ค. 66 - 31 ธ.ค.66) </c:v>
                </c:pt>
              </c:strCache>
            </c:strRef>
          </c:tx>
          <c:spPr>
            <a:ln w="28575" cap="flat" cmpd="sng" algn="ctr">
              <a:solidFill>
                <a:srgbClr val="FF0000"/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diamond"/>
            <c:size val="2"/>
            <c:spPr>
              <a:solidFill>
                <a:srgbClr val="008000"/>
              </a:solidFill>
              <a:ln w="28575" cap="flat" cmpd="sng" algn="ctr">
                <a:solidFill>
                  <a:srgbClr val="FF0000"/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Lbls>
            <c:dLbl>
              <c:idx val="0"/>
              <c:layout>
                <c:manualLayout>
                  <c:x val="8.3717716800438789E-3"/>
                  <c:y val="-3.6320742515881167E-2"/>
                </c:manualLayout>
              </c:layout>
              <c:numFmt formatCode="#,##0.00" sourceLinked="0"/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/>
                <a:lstStyle/>
                <a:p>
                  <a:pPr>
                    <a:defRPr sz="1800" b="1" i="0" u="none" strike="noStrike" baseline="0">
                      <a:solidFill>
                        <a:srgbClr val="FFFFFF"/>
                      </a:solidFill>
                      <a:latin typeface="TH SarabunPSK"/>
                      <a:ea typeface="TH SarabunPSK"/>
                      <a:cs typeface="TH SarabunPSK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94E-4067-82FB-65D1A460121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2.6590693257359924E-2"/>
                </c:manualLayout>
              </c:layout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/>
                <a:lstStyle/>
                <a:p>
                  <a:pPr>
                    <a:defRPr sz="1800" b="1" i="0" u="none" strike="noStrike" baseline="0">
                      <a:solidFill>
                        <a:srgbClr val="FFFFFF"/>
                      </a:solidFill>
                      <a:latin typeface="TH SarabunPSK"/>
                      <a:ea typeface="TH SarabunPSK"/>
                      <a:cs typeface="TH SarabunPSK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94E-4067-82FB-65D1A460121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9.2868933211620232E-3"/>
                  <c:y val="-2.178736353607973E-2"/>
                </c:manualLayout>
              </c:layout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/>
                <a:lstStyle/>
                <a:p>
                  <a:pPr>
                    <a:defRPr sz="1800" b="1" i="0" u="none" strike="noStrike" baseline="0">
                      <a:solidFill>
                        <a:srgbClr val="FFFFFF"/>
                      </a:solidFill>
                      <a:latin typeface="TH SarabunPSK"/>
                      <a:ea typeface="TH SarabunPSK"/>
                      <a:cs typeface="TH SarabunPSK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94E-4067-82FB-65D1A460121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0011984621492422E-2"/>
                  <c:y val="-3.0389288295484804E-2"/>
                </c:manualLayout>
              </c:layout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/>
                <a:lstStyle/>
                <a:p>
                  <a:pPr>
                    <a:defRPr sz="1800" b="1" i="0" u="none" strike="noStrike" baseline="0">
                      <a:solidFill>
                        <a:srgbClr val="FFFFFF"/>
                      </a:solidFill>
                      <a:latin typeface="TH SarabunPSK"/>
                      <a:ea typeface="TH SarabunPSK"/>
                      <a:cs typeface="TH SarabunPSK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94E-4067-82FB-65D1A460121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/>
                <a:lstStyle/>
                <a:p>
                  <a:pPr>
                    <a:defRPr sz="1800" b="1" i="0" u="none" strike="noStrike" baseline="0">
                      <a:solidFill>
                        <a:srgbClr val="FFFFFF"/>
                      </a:solidFill>
                      <a:latin typeface="TH SarabunPSK"/>
                      <a:ea typeface="TH SarabunPSK"/>
                      <a:cs typeface="TH SarabunPSK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spPr>
                <a:solidFill>
                  <a:srgbClr val="FF0000"/>
                </a:solidFill>
                <a:ln>
                  <a:solidFill>
                    <a:srgbClr val="FF0000"/>
                  </a:solidFill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  <c:txPr>
                <a:bodyPr/>
                <a:lstStyle/>
                <a:p>
                  <a:pPr>
                    <a:defRPr sz="1800" b="1" i="0" u="none" strike="noStrike" baseline="0">
                      <a:solidFill>
                        <a:srgbClr val="FFFFFF"/>
                      </a:solidFill>
                      <a:latin typeface="TH SarabunPSK"/>
                      <a:ea typeface="TH SarabunPSK"/>
                      <a:cs typeface="TH SarabunPSK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800" b="1" i="0" u="none" strike="noStrike" baseline="0">
                    <a:solidFill>
                      <a:srgbClr val="FFFFFF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'1.1ตาราง กราฟ (G) QY   '!$O$41:$O$44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F94E-4067-82FB-65D1A460121B}"/>
            </c:ext>
          </c:extLst>
        </c:ser>
        <c:ser>
          <c:idx val="1"/>
          <c:order val="1"/>
          <c:tx>
            <c:strRef>
              <c:f>'1.1ตาราง กราฟ (G) QY   '!$P$40</c:f>
              <c:strCache>
                <c:ptCount val="1"/>
                <c:pt idx="0">
                  <c:v>รอบ 6 เดือน  (1 ต.ค. 66 - 31 มี.ค. 67) 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pPr>
              <a:solidFill>
                <a:srgbClr val="008000"/>
              </a:solidFill>
              <a:ln>
                <a:solidFill>
                  <a:srgbClr val="008000"/>
                </a:solidFill>
              </a:ln>
            </c:spPr>
          </c:marker>
          <c:dLbls>
            <c:dLbl>
              <c:idx val="0"/>
              <c:layout>
                <c:manualLayout>
                  <c:x val="7.0323626113702829E-3"/>
                  <c:y val="-0.101140857392825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D3C-4304-AF30-B5EE4553EA6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2521742922325641E-2"/>
                  <c:y val="-2.4658374224961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D3C-4304-AF30-B5EE4553EA6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9.2731499631822679E-3"/>
                  <c:y val="4.09252539084788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D3C-4304-AF30-B5EE4553EA6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8.3861258833886523E-2"/>
                  <c:y val="-3.61865236930853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D3C-4304-AF30-B5EE4553EA6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rgbClr val="008000"/>
              </a:solidFill>
              <a:ln>
                <a:solidFill>
                  <a:schemeClr val="accent1"/>
                </a:solidFill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8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'1.1ตาราง กราฟ (G) QY   '!$P$41:$P$44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D3C-4304-AF30-B5EE4553EA62}"/>
            </c:ext>
          </c:extLst>
        </c:ser>
        <c:ser>
          <c:idx val="2"/>
          <c:order val="2"/>
          <c:tx>
            <c:strRef>
              <c:f>'1.1ตาราง กราฟ (G) QY   '!$Q$40</c:f>
              <c:strCache>
                <c:ptCount val="1"/>
                <c:pt idx="0">
                  <c:v>รอบ 9 เดือน (1 ต.ค. 66- 30 มิ.ย.67) </c:v>
                </c:pt>
              </c:strCache>
            </c:strRef>
          </c:tx>
          <c:spPr>
            <a:ln>
              <a:solidFill>
                <a:srgbClr val="FF00FF"/>
              </a:solidFill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gradFill>
                  <a:gsLst>
                    <a:gs pos="0">
                      <a:schemeClr val="accent1">
                        <a:lumMod val="5000"/>
                        <a:lumOff val="95000"/>
                      </a:schemeClr>
                    </a:gs>
                    <a:gs pos="74000">
                      <a:schemeClr val="accent1">
                        <a:lumMod val="45000"/>
                        <a:lumOff val="55000"/>
                      </a:schemeClr>
                    </a:gs>
                    <a:gs pos="83000">
                      <a:schemeClr val="accent1">
                        <a:lumMod val="45000"/>
                        <a:lumOff val="55000"/>
                      </a:schemeClr>
                    </a:gs>
                    <a:gs pos="100000">
                      <a:schemeClr val="accent1">
                        <a:lumMod val="30000"/>
                        <a:lumOff val="70000"/>
                      </a:schemeClr>
                    </a:gs>
                  </a:gsLst>
                  <a:lin ang="5400000" scaled="1"/>
                </a:gradFill>
              </a:ln>
            </c:spPr>
          </c:marker>
          <c:dLbls>
            <c:dLbl>
              <c:idx val="0"/>
              <c:layout>
                <c:manualLayout>
                  <c:x val="5.6898018703780209E-3"/>
                  <c:y val="-0.15506843166343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838-4F93-AF66-EC17B8FA6DA5}"/>
                </c:ext>
                <c:ext xmlns:c15="http://schemas.microsoft.com/office/drawing/2012/chart" uri="{CE6537A1-D6FC-4f65-9D91-7224C49458BB}">
                  <c15:layout>
                    <c:manualLayout>
                      <c:w val="3.9999991634513565E-2"/>
                      <c:h val="4.946856001974112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9.2302820529724716E-2"/>
                  <c:y val="-2.7556848872151849E-2"/>
                </c:manualLayout>
              </c:layout>
              <c:spPr>
                <a:solidFill>
                  <a:srgbClr val="FF00FF"/>
                </a:solidFill>
                <a:ln>
                  <a:noFill/>
                </a:ln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/>
                  <a:lightRig rig="threePt" dir="t"/>
                </a:scene3d>
                <a:sp3d prstMaterial="plastic">
                  <a:bevelT w="63500"/>
                </a:sp3d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800" b="1">
                      <a:solidFill>
                        <a:schemeClr val="bg1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838-4F93-AF66-EC17B8FA6DA5}"/>
                </c:ext>
                <c:ext xmlns:c15="http://schemas.microsoft.com/office/drawing/2012/chart" uri="{CE6537A1-D6FC-4f65-9D91-7224C49458BB}">
                  <c15:layout>
                    <c:manualLayout>
                      <c:w val="4.2656033575716325E-2"/>
                      <c:h val="4.7536173362945015E-2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9.2951083358942827E-3"/>
                  <c:y val="0.1005492030887442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838-4F93-AF66-EC17B8FA6DA5}"/>
                </c:ext>
                <c:ext xmlns:c15="http://schemas.microsoft.com/office/drawing/2012/chart" uri="{CE6537A1-D6FC-4f65-9D91-7224C49458BB}">
                  <c15:layout>
                    <c:manualLayout>
                      <c:w val="3.9999991634513565E-2"/>
                      <c:h val="4.946856001974112E-2"/>
                    </c:manualLayout>
                  </c15:layout>
                </c:ext>
              </c:extLst>
            </c:dLbl>
            <c:dLbl>
              <c:idx val="3"/>
              <c:layout>
                <c:manualLayout>
                  <c:x val="-3.770764095570283E-2"/>
                  <c:y val="-3.4254174749895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838-4F93-AF66-EC17B8FA6DA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rgbClr val="FF00FF"/>
              </a:solidFill>
              <a:ln>
                <a:noFill/>
              </a:ln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plastic">
                <a:bevelT w="635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8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'1.1ตาราง กราฟ (G) QY   '!$Q$41:$Q$44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838-4F93-AF66-EC17B8FA6DA5}"/>
            </c:ext>
          </c:extLst>
        </c:ser>
        <c:ser>
          <c:idx val="3"/>
          <c:order val="3"/>
          <c:tx>
            <c:strRef>
              <c:f>'1.1ตาราง กราฟ (G) QY   '!$R$40</c:f>
              <c:strCache>
                <c:ptCount val="1"/>
                <c:pt idx="0">
                  <c:v>รอบ 12 เดือน (1 ต.ค. 66 -30 ก.ย.67) 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Lbls>
            <c:dLbl>
              <c:idx val="0"/>
              <c:layout>
                <c:manualLayout>
                  <c:x val="7.8999508339117324E-3"/>
                  <c:y val="-0.2133531134695119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6F3-4EC3-A483-F52A39C0C4B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4245238546461109"/>
                  <c:y val="-2.84623987218988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C34-4190-9E3A-A19D8D6BECC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0036976866311848E-3"/>
                  <c:y val="0.168743580965422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855-4639-8F4F-121839B7155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13674331189300604"/>
                  <c:y val="-3.61036174825973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C34-4190-9E3A-A19D8D6BECC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rgbClr val="0000FF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 w="635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8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'1.1ตาราง กราฟ (G) QY   '!$R$41:$R$44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34-4190-9E3A-A19D8D6BEC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912388128"/>
        <c:axId val="1912389216"/>
      </c:radarChart>
      <c:catAx>
        <c:axId val="191238812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" b="0" i="0" u="none" strike="noStrike" baseline="0">
                <a:solidFill>
                  <a:srgbClr val="FFFFFF"/>
                </a:solidFill>
                <a:latin typeface="TH SarabunPSK"/>
                <a:ea typeface="TH SarabunPSK"/>
                <a:cs typeface="TH SarabunPSK"/>
              </a:defRPr>
            </a:pPr>
            <a:endParaRPr lang="en-US"/>
          </a:p>
        </c:txPr>
        <c:crossAx val="1912389216"/>
        <c:crosses val="autoZero"/>
        <c:auto val="0"/>
        <c:lblAlgn val="ctr"/>
        <c:lblOffset val="100"/>
        <c:noMultiLvlLbl val="0"/>
      </c:catAx>
      <c:valAx>
        <c:axId val="1912389216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0" vert="horz"/>
          <a:lstStyle/>
          <a:p>
            <a:pPr>
              <a:defRPr sz="100" b="0" i="0" u="none" strike="noStrike" baseline="0">
                <a:solidFill>
                  <a:srgbClr val="FFFFFF"/>
                </a:solidFill>
                <a:latin typeface="TH SarabunPSK"/>
                <a:ea typeface="TH SarabunPSK"/>
                <a:cs typeface="TH SarabunPSK"/>
              </a:defRPr>
            </a:pPr>
            <a:endParaRPr lang="en-US"/>
          </a:p>
        </c:txPr>
        <c:crossAx val="1912388128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1207601907352747"/>
          <c:y val="3.0631205099971751E-2"/>
          <c:w val="0.24880631522010249"/>
          <c:h val="0.19095193100862393"/>
        </c:manualLayout>
      </c:layout>
      <c:overlay val="0"/>
      <c:spPr>
        <a:ln>
          <a:noFill/>
        </a:ln>
      </c:spPr>
      <c:txPr>
        <a:bodyPr/>
        <a:lstStyle/>
        <a:p>
          <a:pPr>
            <a:defRPr sz="1470" b="1" i="0" u="none" strike="noStrike" baseline="0">
              <a:solidFill>
                <a:srgbClr val="000000"/>
              </a:solidFill>
              <a:latin typeface="TH SarabunPSK"/>
              <a:ea typeface="TH SarabunPSK"/>
              <a:cs typeface="TH SarabunPSK"/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TH SarabunPSK"/>
          <a:ea typeface="TH SarabunPSK"/>
          <a:cs typeface="TH SarabunPSK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717967677115249"/>
          <c:y val="7.2177859495371158E-2"/>
          <c:w val="0.47829005535486052"/>
          <c:h val="0.94121326435120778"/>
        </c:manualLayout>
      </c:layout>
      <c:radarChart>
        <c:radarStyle val="marker"/>
        <c:varyColors val="0"/>
        <c:ser>
          <c:idx val="0"/>
          <c:order val="0"/>
          <c:tx>
            <c:strRef>
              <c:f>'ย.1 กราฟรายตัวชี้วัด'!$E$2</c:f>
              <c:strCache>
                <c:ptCount val="1"/>
                <c:pt idx="0">
                  <c:v>ผลการดำเนินงาน Q1
</c:v>
                </c:pt>
              </c:strCache>
            </c:strRef>
          </c:tx>
          <c:spPr>
            <a:ln w="28575">
              <a:solidFill>
                <a:srgbClr val="FF0000"/>
              </a:solidFill>
              <a:prstDash val="solid"/>
            </a:ln>
          </c:spPr>
          <c:marker>
            <c:spPr>
              <a:solidFill>
                <a:srgbClr val="0000FF"/>
              </a:solidFill>
              <a:ln w="28575">
                <a:solidFill>
                  <a:srgbClr val="FF0000"/>
                </a:solidFill>
                <a:prstDash val="solid"/>
              </a:ln>
            </c:spPr>
          </c:marker>
          <c:val>
            <c:numRef>
              <c:f>'ย.1 กราฟรายตัวชี้วัด'!$E$3:$E$5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8F-4E04-911D-F5D4A44C748D}"/>
            </c:ext>
          </c:extLst>
        </c:ser>
        <c:ser>
          <c:idx val="1"/>
          <c:order val="1"/>
          <c:tx>
            <c:strRef>
              <c:f>'ย.1 กราฟรายตัวชี้วัด'!$F$2</c:f>
              <c:strCache>
                <c:ptCount val="1"/>
                <c:pt idx="0">
                  <c:v>ผลการดำเนินงาน Q2
</c:v>
                </c:pt>
              </c:strCache>
            </c:strRef>
          </c:tx>
          <c:spPr>
            <a:ln>
              <a:solidFill>
                <a:srgbClr val="009900"/>
              </a:solidFill>
              <a:prstDash val="dash"/>
            </a:ln>
          </c:spPr>
          <c:marker>
            <c:spPr>
              <a:solidFill>
                <a:srgbClr val="009900"/>
              </a:solidFill>
              <a:ln>
                <a:solidFill>
                  <a:srgbClr val="009900"/>
                </a:solidFill>
                <a:prstDash val="dash"/>
              </a:ln>
            </c:spPr>
          </c:marker>
          <c:val>
            <c:numRef>
              <c:f>'ย.1 กราฟรายตัวชี้วัด'!$F$3:$F$5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98F-4E04-911D-F5D4A44C748D}"/>
            </c:ext>
          </c:extLst>
        </c:ser>
        <c:ser>
          <c:idx val="2"/>
          <c:order val="2"/>
          <c:tx>
            <c:strRef>
              <c:f>'ย.1 กราฟรายตัวชี้วัด'!$G$2</c:f>
              <c:strCache>
                <c:ptCount val="1"/>
                <c:pt idx="0">
                  <c:v>ผลการดำเนินงาน Q3
</c:v>
                </c:pt>
              </c:strCache>
            </c:strRef>
          </c:tx>
          <c:spPr>
            <a:ln>
              <a:solidFill>
                <a:srgbClr val="FF00FF"/>
              </a:solidFill>
            </a:ln>
          </c:spPr>
          <c:marker>
            <c:spPr>
              <a:solidFill>
                <a:srgbClr val="FF00FF"/>
              </a:solidFill>
              <a:ln>
                <a:solidFill>
                  <a:srgbClr val="FF00FF"/>
                </a:solidFill>
              </a:ln>
            </c:spPr>
          </c:marker>
          <c:dLbls>
            <c:dLbl>
              <c:idx val="0"/>
              <c:layout>
                <c:manualLayout>
                  <c:x val="2.0359040428262344E-2"/>
                  <c:y val="-3.32162747949189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98F-4E04-911D-F5D4A44C748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5.2104213898054787E-2"/>
                  <c:y val="-5.5749128919860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98F-4E04-911D-F5D4A44C748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710929229685537E-2"/>
                  <c:y val="-2.496876914775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98F-4E04-911D-F5D4A44C748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4.3537410301846782E-2"/>
                  <c:y val="2.49687791957772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2.0408161078990825E-2"/>
                  <c:y val="-7.49063375873317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5.8784241320882322E-2"/>
                  <c:y val="4.8780487804877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8.0160329073930437E-3"/>
                  <c:y val="4.8780487804877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5.442176287730859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9.3520383919585021E-3"/>
                  <c:y val="-1.85830429732869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1.9603513547148213E-3"/>
                  <c:y val="2.21847878771251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D98F-4E04-911D-F5D4A44C748D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2.6720109691310149E-3"/>
                  <c:y val="-9.29152148664348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D98F-4E04-911D-F5D4A44C748D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FF00FF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 w="63500" h="254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2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'ย.1 กราฟรายตัวชี้วัด'!$G$3:$G$5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D98F-4E04-911D-F5D4A44C748D}"/>
            </c:ext>
          </c:extLst>
        </c:ser>
        <c:ser>
          <c:idx val="3"/>
          <c:order val="3"/>
          <c:tx>
            <c:strRef>
              <c:f>'ย.1 กราฟรายตัวชี้วัด'!$H$2</c:f>
              <c:strCache>
                <c:ptCount val="1"/>
                <c:pt idx="0">
                  <c:v>ผลการดำเนินงาน Q4
</c:v>
                </c:pt>
              </c:strCache>
            </c:strRef>
          </c:tx>
          <c:val>
            <c:numRef>
              <c:f>'ย.1 กราฟรายตัวชี้วัด'!$H$3:$H$5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E20-4D69-A2E7-AEBDE99BC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2390304"/>
        <c:axId val="1912391392"/>
      </c:radarChart>
      <c:catAx>
        <c:axId val="191239030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1912391392"/>
        <c:crosses val="autoZero"/>
        <c:auto val="0"/>
        <c:lblAlgn val="ctr"/>
        <c:lblOffset val="100"/>
        <c:noMultiLvlLbl val="0"/>
      </c:catAx>
      <c:valAx>
        <c:axId val="1912391392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/>
          <a:lstStyle/>
          <a:p>
            <a:pPr>
              <a:defRPr sz="100">
                <a:solidFill>
                  <a:srgbClr val="FF0000"/>
                </a:solidFill>
              </a:defRPr>
            </a:pPr>
            <a:endParaRPr lang="en-US"/>
          </a:p>
        </c:txPr>
        <c:crossAx val="1912390304"/>
        <c:crosses val="autoZero"/>
        <c:crossBetween val="between"/>
        <c:majorUnit val="1"/>
        <c:minorUnit val="0.2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800">
          <a:latin typeface="TH SarabunPSK" pitchFamily="34" charset="-34"/>
          <a:cs typeface="TH SarabunPSK" pitchFamily="34" charset="-34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54732510288065"/>
          <c:y val="0.1453617436741188"/>
          <c:w val="0.75823868312757203"/>
          <c:h val="0.70513585916570987"/>
        </c:manualLayout>
      </c:layout>
      <c:radarChart>
        <c:radarStyle val="marker"/>
        <c:varyColors val="0"/>
        <c:ser>
          <c:idx val="0"/>
          <c:order val="0"/>
          <c:tx>
            <c:strRef>
              <c:f>ย.2_กราฟรายตัวชี้วัด!$E$3</c:f>
              <c:strCache>
                <c:ptCount val="1"/>
                <c:pt idx="0">
                  <c:v>ผลการดำเนินงาน Q1
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Dot"/>
            </a:ln>
          </c:spPr>
          <c:marker>
            <c:symbol val="diamond"/>
            <c:size val="5"/>
            <c:spPr>
              <a:solidFill>
                <a:srgbClr val="0000FF"/>
              </a:solidFill>
              <a:ln w="28575">
                <a:solidFill>
                  <a:srgbClr val="FF0000"/>
                </a:solidFill>
                <a:prstDash val="dashDot"/>
              </a:ln>
            </c:spPr>
          </c:marker>
          <c:val>
            <c:numRef>
              <c:f>ย.2_กราฟรายตัวชี้วัด!$E$4:$E$8</c:f>
              <c:numCache>
                <c:formatCode>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26-499F-B208-9E8F90F16A32}"/>
            </c:ext>
          </c:extLst>
        </c:ser>
        <c:ser>
          <c:idx val="1"/>
          <c:order val="1"/>
          <c:tx>
            <c:strRef>
              <c:f>ย.2_กราฟรายตัวชี้วัด!$F$3</c:f>
              <c:strCache>
                <c:ptCount val="1"/>
                <c:pt idx="0">
                  <c:v>ผลการดำเนินงาน Q2
</c:v>
                </c:pt>
              </c:strCache>
            </c:strRef>
          </c:tx>
          <c:spPr>
            <a:ln>
              <a:solidFill>
                <a:srgbClr val="008000"/>
              </a:solidFill>
              <a:prstDash val="dashDot"/>
            </a:ln>
          </c:spPr>
          <c:marker>
            <c:symbol val="diamond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dashDot"/>
              </a:ln>
            </c:spPr>
          </c:marker>
          <c:val>
            <c:numRef>
              <c:f>ย.2_กราฟรายตัวชี้วัด!$F$4:$F$8</c:f>
              <c:numCache>
                <c:formatCode>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926-499F-B208-9E8F90F16A32}"/>
            </c:ext>
          </c:extLst>
        </c:ser>
        <c:ser>
          <c:idx val="2"/>
          <c:order val="2"/>
          <c:tx>
            <c:strRef>
              <c:f>ย.2_กราฟรายตัวชี้วัด!$G$3</c:f>
              <c:strCache>
                <c:ptCount val="1"/>
                <c:pt idx="0">
                  <c:v>ผลการดำเนินงาน Q3
</c:v>
                </c:pt>
              </c:strCache>
            </c:strRef>
          </c:tx>
          <c:spPr>
            <a:ln>
              <a:solidFill>
                <a:srgbClr val="FF00FF"/>
              </a:solidFill>
              <a:prstDash val="dashDot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dashDot"/>
              </a:ln>
            </c:spPr>
          </c:marker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2926-499F-B208-9E8F90F16A32}"/>
              </c:ext>
            </c:extLst>
          </c:dPt>
          <c:dPt>
            <c:idx val="1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2926-499F-B208-9E8F90F16A32}"/>
              </c:ext>
            </c:extLst>
          </c:dPt>
          <c:dPt>
            <c:idx val="2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2926-499F-B208-9E8F90F16A32}"/>
              </c:ext>
            </c:extLst>
          </c:dPt>
          <c:dPt>
            <c:idx val="3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5-2926-499F-B208-9E8F90F16A32}"/>
              </c:ext>
            </c:extLst>
          </c:dPt>
          <c:val>
            <c:numRef>
              <c:f>ย.2_กราฟรายตัวชี้วัด!$G$4:$G$8</c:f>
              <c:numCache>
                <c:formatCode>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2926-499F-B208-9E8F90F16A32}"/>
            </c:ext>
          </c:extLst>
        </c:ser>
        <c:ser>
          <c:idx val="3"/>
          <c:order val="3"/>
          <c:tx>
            <c:strRef>
              <c:f>ย.2_กราฟรายตัวชี้วัด!$H$3</c:f>
              <c:strCache>
                <c:ptCount val="1"/>
                <c:pt idx="0">
                  <c:v>ผลการดำเนินงาน Q4
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Lbls>
            <c:dLbl>
              <c:idx val="0"/>
              <c:layout>
                <c:manualLayout>
                  <c:x val="4.7736625514403296E-2"/>
                  <c:y val="5.07780507780507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926-499F-B208-9E8F90F16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9629629629629631E-2"/>
                  <c:y val="-6.005936624913608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926-499F-B208-9E8F90F16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3.2921810699587874E-3"/>
                  <c:y val="-3.43980343980345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2926-499F-B208-9E8F90F16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  <a:effectLst/>
              <a:scene3d>
                <a:camera prst="orthographicFront"/>
                <a:lightRig rig="threePt" dir="t"/>
              </a:scene3d>
              <a:sp3d>
                <a:bevelT w="635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2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ย.2_กราฟรายตัวชี้วัด!$H$4:$H$8</c:f>
              <c:numCache>
                <c:formatCode>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2926-499F-B208-9E8F90F16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2391936"/>
        <c:axId val="1912392480"/>
      </c:radarChart>
      <c:catAx>
        <c:axId val="1912391936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1912392480"/>
        <c:crosses val="autoZero"/>
        <c:auto val="0"/>
        <c:lblAlgn val="ctr"/>
        <c:lblOffset val="100"/>
        <c:noMultiLvlLbl val="0"/>
      </c:catAx>
      <c:valAx>
        <c:axId val="1912392480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1912391936"/>
        <c:crosses val="autoZero"/>
        <c:crossBetween val="between"/>
        <c:majorUnit val="1"/>
        <c:minorUnit val="0.2"/>
      </c:valAx>
    </c:plotArea>
    <c:legend>
      <c:legendPos val="r"/>
      <c:layout>
        <c:manualLayout>
          <c:xMode val="edge"/>
          <c:yMode val="edge"/>
          <c:x val="9.2674897119341577E-3"/>
          <c:y val="0.55635692926443892"/>
          <c:w val="0.2285925925925926"/>
          <c:h val="0.31202426189263655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800">
          <a:latin typeface="TH SarabunPSK" pitchFamily="34" charset="-34"/>
          <a:cs typeface="TH SarabunPSK" pitchFamily="34" charset="-34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68724279835392"/>
          <c:y val="0.10514598810741878"/>
          <c:w val="0.72531687242798359"/>
          <c:h val="0.82981167608286255"/>
        </c:manualLayout>
      </c:layout>
      <c:radarChart>
        <c:radarStyle val="marker"/>
        <c:varyColors val="0"/>
        <c:ser>
          <c:idx val="0"/>
          <c:order val="0"/>
          <c:tx>
            <c:strRef>
              <c:f>ย.3_กราฟรายตัวชี้วัด!$E$3</c:f>
              <c:strCache>
                <c:ptCount val="1"/>
                <c:pt idx="0">
                  <c:v>ผลการดำเนินงาน Q1
</c:v>
                </c:pt>
              </c:strCache>
            </c:strRef>
          </c:tx>
          <c:spPr>
            <a:ln w="22225">
              <a:solidFill>
                <a:srgbClr val="FF0000"/>
              </a:solidFill>
              <a:prstDash val="dash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dash"/>
              </a:ln>
            </c:spPr>
          </c:marker>
          <c:val>
            <c:numRef>
              <c:f>ย.3_กราฟรายตัวชี้วัด!$E$4:$E$10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FEE-42A6-8242-985D2D41A771}"/>
            </c:ext>
          </c:extLst>
        </c:ser>
        <c:ser>
          <c:idx val="1"/>
          <c:order val="1"/>
          <c:tx>
            <c:strRef>
              <c:f>ย.3_กราฟรายตัวชี้วัด!$F$3</c:f>
              <c:strCache>
                <c:ptCount val="1"/>
                <c:pt idx="0">
                  <c:v>ผลการดำเนินงาน Q2
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ymbol val="squar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</a:ln>
            </c:spPr>
          </c:marker>
          <c:dPt>
            <c:idx val="1"/>
            <c:marker>
              <c:symbol val="square"/>
              <c:size val="6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AFEE-42A6-8242-985D2D41A771}"/>
              </c:ext>
            </c:extLst>
          </c:dPt>
          <c:dLbls>
            <c:dLbl>
              <c:idx val="0"/>
              <c:layout>
                <c:manualLayout>
                  <c:x val="6.5843621399176355E-3"/>
                  <c:y val="4.51977401129942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FEE-42A6-8242-985D2D41A77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8.23045267489712E-3"/>
                  <c:y val="2.63653483992467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FEE-42A6-8242-985D2D41A77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1.12994350282486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FEE-42A6-8242-985D2D41A77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23045267489712E-3"/>
                  <c:y val="-1.50659133709982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FEE-42A6-8242-985D2D41A77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213991769547267E-2"/>
                  <c:y val="2.07156308851224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AFEE-42A6-8242-985D2D41A77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rgbClr val="008000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 w="63500" h="254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2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ย.3_กราฟรายตัวชี้วัด!$F$4:$F$10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AFEE-42A6-8242-985D2D41A771}"/>
            </c:ext>
          </c:extLst>
        </c:ser>
        <c:ser>
          <c:idx val="2"/>
          <c:order val="2"/>
          <c:tx>
            <c:strRef>
              <c:f>ย.3_กราฟรายตัวชี้วัด!$G$3</c:f>
              <c:strCache>
                <c:ptCount val="1"/>
                <c:pt idx="0">
                  <c:v>ผลการดำเนินงาน Q3
</c:v>
                </c:pt>
              </c:strCache>
            </c:strRef>
          </c:tx>
          <c:val>
            <c:numRef>
              <c:f>ย.3_กราฟรายตัวชี้วัด!$G$4:$G$10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AFEE-42A6-8242-985D2D41A771}"/>
            </c:ext>
          </c:extLst>
        </c:ser>
        <c:ser>
          <c:idx val="3"/>
          <c:order val="3"/>
          <c:tx>
            <c:strRef>
              <c:f>ย.3_กราฟรายตัวชี้วัด!$H$3</c:f>
              <c:strCache>
                <c:ptCount val="1"/>
                <c:pt idx="0">
                  <c:v>ผลการดำเนินงาน Q4
</c:v>
                </c:pt>
              </c:strCache>
            </c:strRef>
          </c:tx>
          <c:val>
            <c:numRef>
              <c:f>ย.3_กราฟรายตัวชี้วัด!$H$4:$H$10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AFEE-42A6-8242-985D2D41A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6895488"/>
        <c:axId val="1916887872"/>
      </c:radarChart>
      <c:catAx>
        <c:axId val="191689548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1916887872"/>
        <c:crosses val="autoZero"/>
        <c:auto val="0"/>
        <c:lblAlgn val="ctr"/>
        <c:lblOffset val="100"/>
        <c:noMultiLvlLbl val="0"/>
      </c:catAx>
      <c:valAx>
        <c:axId val="1916887872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1916895488"/>
        <c:crosses val="autoZero"/>
        <c:crossBetween val="between"/>
        <c:majorUnit val="1"/>
        <c:minorUnit val="0.2"/>
      </c:valAx>
    </c:plotArea>
    <c:legend>
      <c:legendPos val="r"/>
      <c:layout>
        <c:manualLayout>
          <c:xMode val="edge"/>
          <c:yMode val="edge"/>
          <c:x val="0.70452674897119338"/>
          <c:y val="0.6056830686861816"/>
          <c:w val="0.29279012345679017"/>
          <c:h val="0.3253633993425240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800">
          <a:latin typeface="TH SarabunPSK" pitchFamily="34" charset="-34"/>
          <a:cs typeface="TH SarabunPSK" pitchFamily="34" charset="-34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4753015423633846E-2"/>
          <c:y val="5.9899798048032207E-2"/>
          <c:w val="0.95425540908510031"/>
          <c:h val="0.86809606209785961"/>
        </c:manualLayout>
      </c:layout>
      <c:radarChart>
        <c:radarStyle val="marker"/>
        <c:varyColors val="0"/>
        <c:ser>
          <c:idx val="0"/>
          <c:order val="0"/>
          <c:tx>
            <c:strRef>
              <c:f>ย.4_กราฟรายตัวชี้วัด!$E$3</c:f>
              <c:strCache>
                <c:ptCount val="1"/>
                <c:pt idx="0">
                  <c:v>ผลการดำเนินงาน Q1
</c:v>
                </c:pt>
              </c:strCache>
            </c:strRef>
          </c:tx>
          <c:spPr>
            <a:ln w="22225">
              <a:solidFill>
                <a:srgbClr val="FF0000"/>
              </a:solidFill>
              <a:prstDash val="dash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dash"/>
              </a:ln>
            </c:spPr>
          </c:marker>
          <c:dPt>
            <c:idx val="4"/>
            <c:bubble3D val="0"/>
            <c:spPr>
              <a:ln w="25400">
                <a:solidFill>
                  <a:srgbClr val="FF0000"/>
                </a:solidFill>
                <a:prstDash val="dash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A5-43E3-BEC9-D42520E271A1}"/>
              </c:ext>
            </c:extLst>
          </c:dPt>
          <c:val>
            <c:numRef>
              <c:f>ย.4_กราฟรายตัวชี้วัด!$E$4:$E$7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FA5-43E3-BEC9-D42520E271A1}"/>
            </c:ext>
          </c:extLst>
        </c:ser>
        <c:ser>
          <c:idx val="1"/>
          <c:order val="1"/>
          <c:tx>
            <c:strRef>
              <c:f>ย.4_กราฟรายตัวชี้วัด!$F$3</c:f>
              <c:strCache>
                <c:ptCount val="1"/>
                <c:pt idx="0">
                  <c:v>ผลการดำเนินงาน Q2
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ymbol val="square"/>
            <c:size val="5"/>
            <c:spPr>
              <a:solidFill>
                <a:srgbClr val="008000"/>
              </a:solidFill>
              <a:ln>
                <a:solidFill>
                  <a:srgbClr val="00CC00"/>
                </a:solidFill>
              </a:ln>
            </c:spPr>
          </c:marker>
          <c:dPt>
            <c:idx val="1"/>
            <c:marker>
              <c:spPr>
                <a:solidFill>
                  <a:srgbClr val="008000"/>
                </a:solidFill>
                <a:ln>
                  <a:solidFill>
                    <a:srgbClr val="008000"/>
                  </a:solidFill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CFA5-43E3-BEC9-D42520E271A1}"/>
              </c:ext>
            </c:extLst>
          </c:dPt>
          <c:dPt>
            <c:idx val="2"/>
            <c:marker>
              <c:spPr>
                <a:solidFill>
                  <a:srgbClr val="008000"/>
                </a:solidFill>
                <a:ln>
                  <a:solidFill>
                    <a:srgbClr val="008000"/>
                  </a:solidFill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CFA5-43E3-BEC9-D42520E271A1}"/>
              </c:ext>
            </c:extLst>
          </c:dPt>
          <c:dPt>
            <c:idx val="3"/>
            <c:marker>
              <c:spPr>
                <a:solidFill>
                  <a:srgbClr val="008000"/>
                </a:solidFill>
                <a:ln>
                  <a:solidFill>
                    <a:srgbClr val="008000"/>
                  </a:solidFill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5-CFA5-43E3-BEC9-D42520E271A1}"/>
              </c:ext>
            </c:extLst>
          </c:dPt>
          <c:dPt>
            <c:idx val="4"/>
            <c:marker>
              <c:spPr>
                <a:solidFill>
                  <a:srgbClr val="008000"/>
                </a:solidFill>
                <a:ln>
                  <a:solidFill>
                    <a:srgbClr val="008000"/>
                  </a:solidFill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6-CFA5-43E3-BEC9-D42520E271A1}"/>
              </c:ext>
            </c:extLst>
          </c:dPt>
          <c:dPt>
            <c:idx val="5"/>
            <c:marker>
              <c:spPr>
                <a:solidFill>
                  <a:srgbClr val="008000"/>
                </a:solidFill>
                <a:ln>
                  <a:solidFill>
                    <a:srgbClr val="008000"/>
                  </a:solidFill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7-CFA5-43E3-BEC9-D42520E271A1}"/>
              </c:ext>
            </c:extLst>
          </c:dPt>
          <c:dPt>
            <c:idx val="7"/>
            <c:marker>
              <c:spPr>
                <a:solidFill>
                  <a:srgbClr val="008000"/>
                </a:solidFill>
                <a:ln>
                  <a:solidFill>
                    <a:srgbClr val="008000"/>
                  </a:solidFill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8-CFA5-43E3-BEC9-D42520E271A1}"/>
              </c:ext>
            </c:extLst>
          </c:dPt>
          <c:dLbls>
            <c:dLbl>
              <c:idx val="0"/>
              <c:layout>
                <c:manualLayout>
                  <c:x val="0"/>
                  <c:y val="4.6242774566473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CFA5-43E3-BEC9-D42520E271A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5082954468122257E-3"/>
                  <c:y val="2.0038535645472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CFA5-43E3-BEC9-D42520E271A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0558068127686244E-2"/>
                  <c:y val="1.07899807321772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FA5-43E3-BEC9-D42520E271A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5082954468123363E-3"/>
                  <c:y val="-2.1579961464354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FA5-43E3-BEC9-D42520E271A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5248863404369535E-3"/>
                  <c:y val="-1.130365875764087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FA5-43E3-BEC9-D42520E271A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5082954468123364E-2"/>
                  <c:y val="-2.1579961464354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CFA5-43E3-BEC9-D42520E271A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2.5641022595809661E-2"/>
                  <c:y val="-4.62427745664734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CFA5-43E3-BEC9-D42520E271A1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3.6199090723496044E-2"/>
                  <c:y val="5.086705202312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CFA5-43E3-BEC9-D42520E271A1}"/>
                </c:ext>
                <c:ext xmlns:c15="http://schemas.microsoft.com/office/drawing/2012/chart" uri="{CE6537A1-D6FC-4f65-9D91-7224C49458BB}"/>
              </c:extLst>
            </c:dLbl>
            <c:spPr>
              <a:solidFill>
                <a:srgbClr val="008000"/>
              </a:solidFill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 w="63500" h="254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200"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ย.4_กราฟรายตัวชี้วัด!$F$4:$F$7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CFA5-43E3-BEC9-D42520E271A1}"/>
            </c:ext>
          </c:extLst>
        </c:ser>
        <c:ser>
          <c:idx val="2"/>
          <c:order val="2"/>
          <c:tx>
            <c:strRef>
              <c:f>ย.4_กราฟรายตัวชี้วัด!$G$3</c:f>
              <c:strCache>
                <c:ptCount val="1"/>
                <c:pt idx="0">
                  <c:v>ผลการดำเนินงาน Q3
</c:v>
                </c:pt>
              </c:strCache>
            </c:strRef>
          </c:tx>
          <c:val>
            <c:numRef>
              <c:f>ย.4_กราฟรายตัวชี้วัด!$G$4:$G$7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CFA5-43E3-BEC9-D42520E271A1}"/>
            </c:ext>
          </c:extLst>
        </c:ser>
        <c:ser>
          <c:idx val="3"/>
          <c:order val="3"/>
          <c:tx>
            <c:strRef>
              <c:f>ย.4_กราฟรายตัวชี้วัด!$H$3</c:f>
              <c:strCache>
                <c:ptCount val="1"/>
                <c:pt idx="0">
                  <c:v>ผลการดำเนินงาน Q4
</c:v>
                </c:pt>
              </c:strCache>
            </c:strRef>
          </c:tx>
          <c:val>
            <c:numRef>
              <c:f>ย.4_กราฟรายตัวชี้วัด!$H$4:$H$7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CFA5-43E3-BEC9-D42520E27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6896032"/>
        <c:axId val="1916887328"/>
      </c:radarChart>
      <c:catAx>
        <c:axId val="191689603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1916887328"/>
        <c:crosses val="autoZero"/>
        <c:auto val="0"/>
        <c:lblAlgn val="ctr"/>
        <c:lblOffset val="100"/>
        <c:noMultiLvlLbl val="0"/>
      </c:catAx>
      <c:valAx>
        <c:axId val="1916887328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/>
          <a:lstStyle/>
          <a:p>
            <a:pPr>
              <a:defRPr sz="100">
                <a:solidFill>
                  <a:schemeClr val="bg1"/>
                </a:solidFill>
              </a:defRPr>
            </a:pPr>
            <a:endParaRPr lang="en-US"/>
          </a:p>
        </c:txPr>
        <c:crossAx val="1916896032"/>
        <c:crosses val="autoZero"/>
        <c:crossBetween val="between"/>
        <c:majorUnit val="1"/>
        <c:minorUnit val="0.2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800">
          <a:latin typeface="TH SarabunPSK" pitchFamily="34" charset="-34"/>
          <a:cs typeface="TH SarabunPSK" pitchFamily="34" charset="-34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65313</xdr:colOff>
      <xdr:row>32</xdr:row>
      <xdr:rowOff>151818</xdr:rowOff>
    </xdr:from>
    <xdr:to>
      <xdr:col>12</xdr:col>
      <xdr:colOff>732065</xdr:colOff>
      <xdr:row>65</xdr:row>
      <xdr:rowOff>151818</xdr:rowOff>
    </xdr:to>
    <xdr:graphicFrame macro="">
      <xdr:nvGraphicFramePr>
        <xdr:cNvPr id="2" name="Chart 6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234314</xdr:colOff>
      <xdr:row>45</xdr:row>
      <xdr:rowOff>32384</xdr:rowOff>
    </xdr:from>
    <xdr:to>
      <xdr:col>13</xdr:col>
      <xdr:colOff>234314</xdr:colOff>
      <xdr:row>49</xdr:row>
      <xdr:rowOff>146685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911464" y="13853159"/>
          <a:ext cx="2714625" cy="876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>
            <a:lnSpc>
              <a:spcPts val="1300"/>
            </a:lnSpc>
          </a:pPr>
          <a:r>
            <a:rPr lang="th-TH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ยุทธศาสตร์ 2   </a:t>
          </a:r>
        </a:p>
        <a:p>
          <a:pPr algn="ctr">
            <a:lnSpc>
              <a:spcPts val="1600"/>
            </a:lnSpc>
          </a:pPr>
          <a:r>
            <a:rPr lang="en-US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Research for</a:t>
          </a:r>
          <a:r>
            <a:rPr lang="th-TH" sz="1800" b="1" u="none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Innovation</a:t>
          </a:r>
          <a:endParaRPr lang="th-TH" sz="1800" b="1" u="none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0</xdr:colOff>
      <xdr:row>44</xdr:row>
      <xdr:rowOff>55244</xdr:rowOff>
    </xdr:from>
    <xdr:to>
      <xdr:col>1</xdr:col>
      <xdr:colOff>2305050</xdr:colOff>
      <xdr:row>49</xdr:row>
      <xdr:rowOff>26670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13685519"/>
          <a:ext cx="2305050" cy="9239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>
            <a:lnSpc>
              <a:spcPts val="1300"/>
            </a:lnSpc>
          </a:pPr>
          <a:r>
            <a:rPr lang="th-TH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ยุทธศาสตร์ </a:t>
          </a:r>
          <a:r>
            <a:rPr lang="en-US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4</a:t>
          </a:r>
          <a:r>
            <a:rPr lang="th-TH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  </a:t>
          </a:r>
        </a:p>
        <a:p>
          <a:pPr algn="ctr">
            <a:lnSpc>
              <a:spcPts val="1600"/>
            </a:lnSpc>
          </a:pPr>
          <a:r>
            <a:rPr lang="en-US" sz="1800" b="1" i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Innovative Management</a:t>
          </a:r>
          <a:endParaRPr lang="th-TH" sz="1800" b="1" u="none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285749</xdr:colOff>
      <xdr:row>30</xdr:row>
      <xdr:rowOff>171451</xdr:rowOff>
    </xdr:from>
    <xdr:to>
      <xdr:col>7</xdr:col>
      <xdr:colOff>542925</xdr:colOff>
      <xdr:row>32</xdr:row>
      <xdr:rowOff>314326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3838574" y="11001376"/>
          <a:ext cx="2562226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ยุทธศาสตร์ 1</a:t>
          </a:r>
        </a:p>
        <a:p>
          <a:pPr algn="ctr"/>
          <a:r>
            <a:rPr lang="en-US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Learning to be Innovator</a:t>
          </a:r>
          <a:endParaRPr lang="th-TH" sz="1800" b="1" u="none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</xdr:col>
      <xdr:colOff>51435</xdr:colOff>
      <xdr:row>62</xdr:row>
      <xdr:rowOff>177164</xdr:rowOff>
    </xdr:from>
    <xdr:to>
      <xdr:col>8</xdr:col>
      <xdr:colOff>480060</xdr:colOff>
      <xdr:row>66</xdr:row>
      <xdr:rowOff>215265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3137535" y="17826989"/>
          <a:ext cx="3810000" cy="800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>
            <a:lnSpc>
              <a:spcPts val="1900"/>
            </a:lnSpc>
          </a:pPr>
          <a:r>
            <a:rPr lang="th-TH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ยุทธศาสตร์ </a:t>
          </a:r>
          <a:r>
            <a:rPr lang="en-US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3</a:t>
          </a:r>
          <a:r>
            <a:rPr lang="th-TH" sz="1800" b="1" u="none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   </a:t>
          </a:r>
        </a:p>
        <a:p>
          <a:pPr algn="ctr">
            <a:lnSpc>
              <a:spcPts val="1800"/>
            </a:lnSpc>
          </a:pPr>
          <a:r>
            <a:rPr lang="en-US" sz="1800" b="1" i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Social and Culture Enhance by Innovation</a:t>
          </a:r>
          <a:endParaRPr lang="th-TH" sz="1800" b="1" u="none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266700</xdr:colOff>
      <xdr:row>32</xdr:row>
      <xdr:rowOff>57150</xdr:rowOff>
    </xdr:from>
    <xdr:to>
      <xdr:col>5</xdr:col>
      <xdr:colOff>504825</xdr:colOff>
      <xdr:row>32</xdr:row>
      <xdr:rowOff>381861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5019675" y="11001375"/>
          <a:ext cx="238125" cy="3247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 b="1">
              <a:latin typeface="TH SarabunPSK" pitchFamily="34" charset="-34"/>
              <a:cs typeface="TH SarabunPSK" pitchFamily="34" charset="-34"/>
            </a:rPr>
            <a:t>5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0.82907</cdr:x>
      <cdr:y>0.43637</cdr:y>
    </cdr:from>
    <cdr:to>
      <cdr:x>0.85367</cdr:x>
      <cdr:y>0.48493</cdr:y>
    </cdr:to>
    <cdr:sp macro="" textlink="">
      <cdr:nvSpPr>
        <cdr:cNvPr id="2" name="TextBox 7">
          <a:extLst xmlns:a="http://schemas.openxmlformats.org/drawingml/2006/main">
            <a:ext uri="{FF2B5EF4-FFF2-40B4-BE49-F238E27FC236}">
              <a16:creationId xmlns:a16="http://schemas.microsoft.com/office/drawing/2014/main" xmlns="" id="{00000000-0008-0000-0000-000008000000}"/>
            </a:ext>
          </a:extLst>
        </cdr:cNvPr>
        <cdr:cNvSpPr txBox="1"/>
      </cdr:nvSpPr>
      <cdr:spPr>
        <a:xfrm xmlns:a="http://schemas.openxmlformats.org/drawingml/2006/main">
          <a:off x="8023225" y="2917825"/>
          <a:ext cx="238125" cy="3247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latin typeface="TH SarabunPSK" pitchFamily="34" charset="-34"/>
              <a:cs typeface="TH SarabunPSK" pitchFamily="34" charset="-34"/>
            </a:rPr>
            <a:t>5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cdr:txBody>
    </cdr:sp>
  </cdr:relSizeAnchor>
  <cdr:relSizeAnchor xmlns:cdr="http://schemas.openxmlformats.org/drawingml/2006/chartDrawing">
    <cdr:from>
      <cdr:x>0.19915</cdr:x>
      <cdr:y>0.42355</cdr:y>
    </cdr:from>
    <cdr:to>
      <cdr:x>0.22375</cdr:x>
      <cdr:y>0.47211</cdr:y>
    </cdr:to>
    <cdr:sp macro="" textlink="">
      <cdr:nvSpPr>
        <cdr:cNvPr id="3" name="TextBox 7">
          <a:extLst xmlns:a="http://schemas.openxmlformats.org/drawingml/2006/main">
            <a:ext uri="{FF2B5EF4-FFF2-40B4-BE49-F238E27FC236}">
              <a16:creationId xmlns:a16="http://schemas.microsoft.com/office/drawing/2014/main" xmlns="" id="{00000000-0008-0000-0000-000008000000}"/>
            </a:ext>
          </a:extLst>
        </cdr:cNvPr>
        <cdr:cNvSpPr txBox="1"/>
      </cdr:nvSpPr>
      <cdr:spPr>
        <a:xfrm xmlns:a="http://schemas.openxmlformats.org/drawingml/2006/main">
          <a:off x="1927225" y="2832100"/>
          <a:ext cx="238125" cy="3247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latin typeface="TH SarabunPSK" pitchFamily="34" charset="-34"/>
              <a:cs typeface="TH SarabunPSK" pitchFamily="34" charset="-34"/>
            </a:rPr>
            <a:t>5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cdr:txBody>
    </cdr:sp>
  </cdr:relSizeAnchor>
  <cdr:relSizeAnchor xmlns:cdr="http://schemas.openxmlformats.org/drawingml/2006/chartDrawing">
    <cdr:from>
      <cdr:x>0.51017</cdr:x>
      <cdr:y>0.89364</cdr:y>
    </cdr:from>
    <cdr:to>
      <cdr:x>0.53478</cdr:x>
      <cdr:y>0.9422</cdr:y>
    </cdr:to>
    <cdr:sp macro="" textlink="">
      <cdr:nvSpPr>
        <cdr:cNvPr id="4" name="TextBox 6">
          <a:extLst xmlns:a="http://schemas.openxmlformats.org/drawingml/2006/main">
            <a:ext uri="{FF2B5EF4-FFF2-40B4-BE49-F238E27FC236}">
              <a16:creationId xmlns:a16="http://schemas.microsoft.com/office/drawing/2014/main" xmlns="" id="{00000000-0008-0000-0000-000008000000}"/>
            </a:ext>
          </a:extLst>
        </cdr:cNvPr>
        <cdr:cNvSpPr txBox="1"/>
      </cdr:nvSpPr>
      <cdr:spPr>
        <a:xfrm xmlns:a="http://schemas.openxmlformats.org/drawingml/2006/main">
          <a:off x="4937125" y="5975350"/>
          <a:ext cx="238125" cy="3247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>
              <a:latin typeface="TH SarabunPSK" pitchFamily="34" charset="-34"/>
              <a:cs typeface="TH SarabunPSK" pitchFamily="34" charset="-34"/>
            </a:rPr>
            <a:t>5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0</xdr:row>
      <xdr:rowOff>533400</xdr:rowOff>
    </xdr:from>
    <xdr:to>
      <xdr:col>26</xdr:col>
      <xdr:colOff>171450</xdr:colOff>
      <xdr:row>19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381000</xdr:colOff>
      <xdr:row>2</xdr:row>
      <xdr:rowOff>0</xdr:rowOff>
    </xdr:from>
    <xdr:to>
      <xdr:col>8</xdr:col>
      <xdr:colOff>600894</xdr:colOff>
      <xdr:row>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 bwMode="auto">
        <a:xfrm>
          <a:off x="15354300" y="1514475"/>
          <a:ext cx="219894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 b="1">
              <a:solidFill>
                <a:srgbClr val="0000FF"/>
              </a:solidFill>
              <a:latin typeface="DB Adman X" pitchFamily="2" charset="-34"/>
              <a:cs typeface="DB Adman X" pitchFamily="2" charset="-34"/>
            </a:rPr>
            <a:t>4</a:t>
          </a:r>
          <a:endParaRPr lang="th-TH" sz="1600" b="1">
            <a:solidFill>
              <a:srgbClr val="0000FF"/>
            </a:solidFill>
            <a:latin typeface="DB Adman X" pitchFamily="2" charset="-34"/>
            <a:cs typeface="DB Adman X" pitchFamily="2" charset="-34"/>
          </a:endParaRP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0.52285</cdr:x>
      <cdr:y>0.30526</cdr:y>
    </cdr:from>
    <cdr:to>
      <cdr:x>0.54205</cdr:x>
      <cdr:y>0.32895</cdr:y>
    </cdr:to>
    <cdr:sp macro="" textlink="">
      <cdr:nvSpPr>
        <cdr:cNvPr id="4" name="TextBox 4"/>
        <cdr:cNvSpPr txBox="1"/>
      </cdr:nvSpPr>
      <cdr:spPr bwMode="auto">
        <a:xfrm xmlns:a="http://schemas.openxmlformats.org/drawingml/2006/main">
          <a:off x="5448322" y="2209800"/>
          <a:ext cx="200003" cy="171449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3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0.52651</cdr:x>
      <cdr:y>0.23158</cdr:y>
    </cdr:from>
    <cdr:to>
      <cdr:x>0.53565</cdr:x>
      <cdr:y>0.26759</cdr:y>
    </cdr:to>
    <cdr:sp macro="" textlink="">
      <cdr:nvSpPr>
        <cdr:cNvPr id="5" name="TextBox 5"/>
        <cdr:cNvSpPr txBox="1"/>
      </cdr:nvSpPr>
      <cdr:spPr bwMode="auto">
        <a:xfrm xmlns:a="http://schemas.openxmlformats.org/drawingml/2006/main">
          <a:off x="5486443" y="1676399"/>
          <a:ext cx="95208" cy="26066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4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0.51916</cdr:x>
      <cdr:y>0.16189</cdr:y>
    </cdr:from>
    <cdr:to>
      <cdr:x>0.53748</cdr:x>
      <cdr:y>0.20291</cdr:y>
    </cdr:to>
    <cdr:sp macro="" textlink="">
      <cdr:nvSpPr>
        <cdr:cNvPr id="6" name="TextBox 6"/>
        <cdr:cNvSpPr txBox="1"/>
      </cdr:nvSpPr>
      <cdr:spPr bwMode="auto">
        <a:xfrm xmlns:a="http://schemas.openxmlformats.org/drawingml/2006/main">
          <a:off x="5409860" y="1171941"/>
          <a:ext cx="190840" cy="29694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5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0.51617</cdr:x>
      <cdr:y>0.44474</cdr:y>
    </cdr:from>
    <cdr:to>
      <cdr:x>0.55119</cdr:x>
      <cdr:y>0.45631</cdr:y>
    </cdr:to>
    <cdr:sp macro="" textlink="">
      <cdr:nvSpPr>
        <cdr:cNvPr id="7" name="TextBox 3"/>
        <cdr:cNvSpPr txBox="1"/>
      </cdr:nvSpPr>
      <cdr:spPr bwMode="auto">
        <a:xfrm xmlns:a="http://schemas.openxmlformats.org/drawingml/2006/main">
          <a:off x="5378671" y="3219450"/>
          <a:ext cx="364903" cy="8377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1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cdr:txBody>
    </cdr:sp>
  </cdr:relSizeAnchor>
  <cdr:relSizeAnchor xmlns:cdr="http://schemas.openxmlformats.org/drawingml/2006/chartDrawing">
    <cdr:from>
      <cdr:x>0.52353</cdr:x>
      <cdr:y>0.36579</cdr:y>
    </cdr:from>
    <cdr:to>
      <cdr:x>0.5457</cdr:x>
      <cdr:y>0.40263</cdr:y>
    </cdr:to>
    <cdr:sp macro="" textlink="">
      <cdr:nvSpPr>
        <cdr:cNvPr id="3" name="TextBox 3"/>
        <cdr:cNvSpPr txBox="1"/>
      </cdr:nvSpPr>
      <cdr:spPr bwMode="auto">
        <a:xfrm xmlns:a="http://schemas.openxmlformats.org/drawingml/2006/main">
          <a:off x="5455389" y="2647950"/>
          <a:ext cx="231019" cy="26670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2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2</xdr:row>
      <xdr:rowOff>200025</xdr:rowOff>
    </xdr:from>
    <xdr:to>
      <xdr:col>22</xdr:col>
      <xdr:colOff>304800</xdr:colOff>
      <xdr:row>15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0.51153</cdr:x>
      <cdr:y>0.12659</cdr:y>
    </cdr:from>
    <cdr:to>
      <cdr:x>0.55309</cdr:x>
      <cdr:y>0.41155</cdr:y>
    </cdr:to>
    <cdr:grpSp>
      <cdr:nvGrpSpPr>
        <cdr:cNvPr id="2" name="Group 1">
          <a:extLst xmlns:a="http://schemas.openxmlformats.org/drawingml/2006/main">
            <a:ext uri="{FF2B5EF4-FFF2-40B4-BE49-F238E27FC236}">
              <a16:creationId xmlns:a16="http://schemas.microsoft.com/office/drawing/2014/main" xmlns="" id="{50568C60-D4B7-DA45-B67D-F74B5C6C9565}"/>
            </a:ext>
          </a:extLst>
        </cdr:cNvPr>
        <cdr:cNvGrpSpPr/>
      </cdr:nvGrpSpPr>
      <cdr:grpSpPr>
        <a:xfrm xmlns:a="http://schemas.openxmlformats.org/drawingml/2006/main">
          <a:off x="4047926" y="963410"/>
          <a:ext cx="328880" cy="2168681"/>
          <a:chOff x="3548350" y="1148011"/>
          <a:chExt cx="256064" cy="2239070"/>
        </a:xfrm>
      </cdr:grpSpPr>
      <cdr:sp macro="" textlink="">
        <cdr:nvSpPr>
          <cdr:cNvPr id="3" name="TextBox 3"/>
          <cdr:cNvSpPr txBox="1"/>
        </cdr:nvSpPr>
        <cdr:spPr bwMode="auto">
          <a:xfrm xmlns:a="http://schemas.openxmlformats.org/drawingml/2006/main">
            <a:off x="3548350" y="2788677"/>
            <a:ext cx="219884" cy="194962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2000" b="1">
                <a:solidFill>
                  <a:srgbClr val="0000FF"/>
                </a:solidFill>
                <a:latin typeface="TH SarabunPSK" panose="020B0500040200020003" pitchFamily="34" charset="-34"/>
                <a:ea typeface="Tahoma" panose="020B0604030504040204" pitchFamily="34" charset="0"/>
                <a:cs typeface="TH SarabunPSK" panose="020B0500040200020003" pitchFamily="34" charset="-34"/>
              </a:rPr>
              <a:t>2</a:t>
            </a:r>
            <a:endParaRPr lang="th-TH" sz="20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endParaRPr>
          </a:p>
        </cdr:txBody>
      </cdr:sp>
      <cdr:sp macro="" textlink="">
        <cdr:nvSpPr>
          <cdr:cNvPr id="4" name="TextBox 4"/>
          <cdr:cNvSpPr txBox="1"/>
        </cdr:nvSpPr>
        <cdr:spPr bwMode="auto">
          <a:xfrm xmlns:a="http://schemas.openxmlformats.org/drawingml/2006/main">
            <a:off x="3555957" y="2243084"/>
            <a:ext cx="219884" cy="195046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2000" b="1">
                <a:solidFill>
                  <a:srgbClr val="0000FF"/>
                </a:solidFill>
                <a:latin typeface="TH SarabunPSK" panose="020B0500040200020003" pitchFamily="34" charset="-34"/>
                <a:ea typeface="Tahoma" panose="020B0604030504040204" pitchFamily="34" charset="0"/>
                <a:cs typeface="TH SarabunPSK" panose="020B0500040200020003" pitchFamily="34" charset="-34"/>
              </a:rPr>
              <a:t>3</a:t>
            </a:r>
            <a:endParaRPr lang="th-TH" sz="20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endParaRPr>
          </a:p>
        </cdr:txBody>
      </cdr:sp>
      <cdr:sp macro="" textlink="">
        <cdr:nvSpPr>
          <cdr:cNvPr id="5" name="TextBox 5"/>
          <cdr:cNvSpPr txBox="1"/>
        </cdr:nvSpPr>
        <cdr:spPr bwMode="auto">
          <a:xfrm xmlns:a="http://schemas.openxmlformats.org/drawingml/2006/main">
            <a:off x="3637057" y="1676917"/>
            <a:ext cx="138783" cy="185005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2000" b="1">
                <a:solidFill>
                  <a:srgbClr val="0000FF"/>
                </a:solidFill>
                <a:latin typeface="TH SarabunPSK" panose="020B0500040200020003" pitchFamily="34" charset="-34"/>
                <a:ea typeface="Tahoma" panose="020B0604030504040204" pitchFamily="34" charset="0"/>
                <a:cs typeface="TH SarabunPSK" panose="020B0500040200020003" pitchFamily="34" charset="-34"/>
              </a:rPr>
              <a:t>4</a:t>
            </a:r>
            <a:endParaRPr lang="th-TH" sz="20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endParaRPr>
          </a:p>
        </cdr:txBody>
      </cdr:sp>
      <cdr:sp macro="" textlink="">
        <cdr:nvSpPr>
          <cdr:cNvPr id="6" name="TextBox 6"/>
          <cdr:cNvSpPr txBox="1"/>
        </cdr:nvSpPr>
        <cdr:spPr bwMode="auto">
          <a:xfrm xmlns:a="http://schemas.openxmlformats.org/drawingml/2006/main">
            <a:off x="3637055" y="1148011"/>
            <a:ext cx="167359" cy="125083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2000" b="1">
                <a:solidFill>
                  <a:srgbClr val="0000FF"/>
                </a:solidFill>
                <a:latin typeface="TH SarabunPSK" panose="020B0500040200020003" pitchFamily="34" charset="-34"/>
                <a:ea typeface="Tahoma" panose="020B0604030504040204" pitchFamily="34" charset="0"/>
                <a:cs typeface="TH SarabunPSK" panose="020B0500040200020003" pitchFamily="34" charset="-34"/>
              </a:rPr>
              <a:t>5</a:t>
            </a:r>
            <a:endParaRPr lang="th-TH" sz="20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endParaRPr>
          </a:p>
        </cdr:txBody>
      </cdr:sp>
      <cdr:sp macro="" textlink="">
        <cdr:nvSpPr>
          <cdr:cNvPr id="8" name="TextBox 3"/>
          <cdr:cNvSpPr txBox="1"/>
        </cdr:nvSpPr>
        <cdr:spPr bwMode="auto">
          <a:xfrm xmlns:a="http://schemas.openxmlformats.org/drawingml/2006/main">
            <a:off x="3591386" y="3251908"/>
            <a:ext cx="159774" cy="135173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2000" b="1">
                <a:solidFill>
                  <a:srgbClr val="0000FF"/>
                </a:solidFill>
                <a:latin typeface="TH SarabunPSK" panose="020B0500040200020003" pitchFamily="34" charset="-34"/>
                <a:ea typeface="Tahoma" panose="020B0604030504040204" pitchFamily="34" charset="0"/>
                <a:cs typeface="TH SarabunPSK" panose="020B0500040200020003" pitchFamily="34" charset="-34"/>
              </a:rPr>
              <a:t>1</a:t>
            </a:r>
            <a:endParaRPr lang="th-TH" sz="20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endParaRPr>
          </a:p>
        </cdr:txBody>
      </cdr:sp>
    </cdr:grp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314325</xdr:colOff>
      <xdr:row>2</xdr:row>
      <xdr:rowOff>266700</xdr:rowOff>
    </xdr:from>
    <xdr:to>
      <xdr:col>23</xdr:col>
      <xdr:colOff>104775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209550</xdr:colOff>
      <xdr:row>5</xdr:row>
      <xdr:rowOff>19050</xdr:rowOff>
    </xdr:from>
    <xdr:to>
      <xdr:col>16</xdr:col>
      <xdr:colOff>429444</xdr:colOff>
      <xdr:row>5</xdr:row>
      <xdr:rowOff>199275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 bwMode="auto">
        <a:xfrm>
          <a:off x="15316200" y="2705100"/>
          <a:ext cx="219894" cy="18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2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228600</xdr:colOff>
      <xdr:row>4</xdr:row>
      <xdr:rowOff>552450</xdr:rowOff>
    </xdr:from>
    <xdr:to>
      <xdr:col>16</xdr:col>
      <xdr:colOff>448494</xdr:colOff>
      <xdr:row>4</xdr:row>
      <xdr:rowOff>732675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 bwMode="auto">
        <a:xfrm>
          <a:off x="15563850" y="1905000"/>
          <a:ext cx="219894" cy="18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3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228600</xdr:colOff>
      <xdr:row>3</xdr:row>
      <xdr:rowOff>400050</xdr:rowOff>
    </xdr:from>
    <xdr:to>
      <xdr:col>16</xdr:col>
      <xdr:colOff>448494</xdr:colOff>
      <xdr:row>3</xdr:row>
      <xdr:rowOff>532650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/>
      </xdr:nvSpPr>
      <xdr:spPr bwMode="auto">
        <a:xfrm>
          <a:off x="15335250" y="1838325"/>
          <a:ext cx="219894" cy="132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4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190500</xdr:colOff>
      <xdr:row>2</xdr:row>
      <xdr:rowOff>657225</xdr:rowOff>
    </xdr:from>
    <xdr:to>
      <xdr:col>16</xdr:col>
      <xdr:colOff>410394</xdr:colOff>
      <xdr:row>3</xdr:row>
      <xdr:rowOff>18300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/>
      </xdr:nvSpPr>
      <xdr:spPr bwMode="auto">
        <a:xfrm>
          <a:off x="15297150" y="1276350"/>
          <a:ext cx="219894" cy="18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5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276226</xdr:colOff>
      <xdr:row>5</xdr:row>
      <xdr:rowOff>447674</xdr:rowOff>
    </xdr:from>
    <xdr:to>
      <xdr:col>16</xdr:col>
      <xdr:colOff>466726</xdr:colOff>
      <xdr:row>6</xdr:row>
      <xdr:rowOff>142874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/>
      </xdr:nvSpPr>
      <xdr:spPr bwMode="auto">
        <a:xfrm>
          <a:off x="15382876" y="3133724"/>
          <a:ext cx="190500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16</xdr:col>
      <xdr:colOff>238125</xdr:colOff>
      <xdr:row>3</xdr:row>
      <xdr:rowOff>752475</xdr:rowOff>
    </xdr:from>
    <xdr:to>
      <xdr:col>16</xdr:col>
      <xdr:colOff>458019</xdr:colOff>
      <xdr:row>3</xdr:row>
      <xdr:rowOff>932700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 bwMode="auto">
        <a:xfrm>
          <a:off x="15344775" y="2190750"/>
          <a:ext cx="219894" cy="18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3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380999</xdr:colOff>
      <xdr:row>2</xdr:row>
      <xdr:rowOff>695324</xdr:rowOff>
    </xdr:from>
    <xdr:to>
      <xdr:col>22</xdr:col>
      <xdr:colOff>266700</xdr:colOff>
      <xdr:row>15</xdr:row>
      <xdr:rowOff>180974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28575</xdr:colOff>
      <xdr:row>5</xdr:row>
      <xdr:rowOff>352425</xdr:rowOff>
    </xdr:from>
    <xdr:to>
      <xdr:col>15</xdr:col>
      <xdr:colOff>248469</xdr:colOff>
      <xdr:row>5</xdr:row>
      <xdr:rowOff>532650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 bwMode="auto">
        <a:xfrm>
          <a:off x="14678025" y="2990850"/>
          <a:ext cx="219894" cy="18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2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15</xdr:col>
      <xdr:colOff>0</xdr:colOff>
      <xdr:row>4</xdr:row>
      <xdr:rowOff>514350</xdr:rowOff>
    </xdr:from>
    <xdr:to>
      <xdr:col>15</xdr:col>
      <xdr:colOff>219894</xdr:colOff>
      <xdr:row>5</xdr:row>
      <xdr:rowOff>27825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 bwMode="auto">
        <a:xfrm>
          <a:off x="14649450" y="2486025"/>
          <a:ext cx="219894" cy="18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3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15</xdr:col>
      <xdr:colOff>9525</xdr:colOff>
      <xdr:row>4</xdr:row>
      <xdr:rowOff>19050</xdr:rowOff>
    </xdr:from>
    <xdr:to>
      <xdr:col>15</xdr:col>
      <xdr:colOff>190500</xdr:colOff>
      <xdr:row>4</xdr:row>
      <xdr:rowOff>228600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 bwMode="auto">
        <a:xfrm>
          <a:off x="14658975" y="1990725"/>
          <a:ext cx="180975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4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581025</xdr:colOff>
      <xdr:row>2</xdr:row>
      <xdr:rowOff>790575</xdr:rowOff>
    </xdr:from>
    <xdr:to>
      <xdr:col>15</xdr:col>
      <xdr:colOff>142875</xdr:colOff>
      <xdr:row>3</xdr:row>
      <xdr:rowOff>294525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/>
      </xdr:nvSpPr>
      <xdr:spPr bwMode="auto">
        <a:xfrm>
          <a:off x="14620875" y="1409700"/>
          <a:ext cx="171450" cy="32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5</a:t>
          </a:r>
          <a:endParaRPr lang="th-TH" sz="1800" b="1">
            <a:solidFill>
              <a:srgbClr val="0000FF"/>
            </a:solidFill>
            <a:latin typeface="TH SarabunPSK" panose="020B0500040200020003" pitchFamily="34" charset="-34"/>
            <a:ea typeface="Tahoma" panose="020B0604030504040204" pitchFamily="34" charset="0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15</xdr:col>
      <xdr:colOff>57150</xdr:colOff>
      <xdr:row>5</xdr:row>
      <xdr:rowOff>790575</xdr:rowOff>
    </xdr:from>
    <xdr:to>
      <xdr:col>15</xdr:col>
      <xdr:colOff>247650</xdr:colOff>
      <xdr:row>6</xdr:row>
      <xdr:rowOff>114300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/>
      </xdr:nvSpPr>
      <xdr:spPr bwMode="auto">
        <a:xfrm>
          <a:off x="14706600" y="3429000"/>
          <a:ext cx="190500" cy="219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 b="1">
              <a:solidFill>
                <a:srgbClr val="0000FF"/>
              </a:solidFill>
              <a:latin typeface="TH SarabunPSK" panose="020B0500040200020003" pitchFamily="34" charset="-34"/>
              <a:ea typeface="Tahoma" panose="020B0604030504040204" pitchFamily="34" charset="0"/>
              <a:cs typeface="TH SarabunPSK" panose="020B0500040200020003" pitchFamily="34" charset="-34"/>
            </a:rPr>
            <a:t>1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44</xdr:row>
      <xdr:rowOff>47625</xdr:rowOff>
    </xdr:from>
    <xdr:to>
      <xdr:col>11</xdr:col>
      <xdr:colOff>47624</xdr:colOff>
      <xdr:row>44</xdr:row>
      <xdr:rowOff>428625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6638925" y="22755225"/>
          <a:ext cx="3505199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5</xdr:col>
      <xdr:colOff>161925</xdr:colOff>
      <xdr:row>45</xdr:row>
      <xdr:rowOff>85725</xdr:rowOff>
    </xdr:from>
    <xdr:to>
      <xdr:col>11</xdr:col>
      <xdr:colOff>38099</xdr:colOff>
      <xdr:row>45</xdr:row>
      <xdr:rowOff>466725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/>
      </xdr:nvSpPr>
      <xdr:spPr>
        <a:xfrm>
          <a:off x="6629400" y="23298150"/>
          <a:ext cx="3505199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40</xdr:row>
      <xdr:rowOff>85724</xdr:rowOff>
    </xdr:from>
    <xdr:to>
      <xdr:col>9</xdr:col>
      <xdr:colOff>666750</xdr:colOff>
      <xdr:row>41</xdr:row>
      <xdr:rowOff>457199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/>
      </xdr:nvSpPr>
      <xdr:spPr>
        <a:xfrm>
          <a:off x="6229350" y="24126824"/>
          <a:ext cx="2152650" cy="8477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</a:t>
          </a:r>
          <a:endParaRPr kumimoji="0" lang="en-US" sz="2000" b="0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JasmineUPC" panose="02020603050405020304" pitchFamily="18" charset="-34"/>
            <a:ea typeface="+mn-ea"/>
            <a:cs typeface="JasmineUPC" panose="02020603050405020304" pitchFamily="18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ในภาพรวม</a:t>
          </a:r>
        </a:p>
      </xdr:txBody>
    </xdr:sp>
    <xdr:clientData/>
  </xdr:twoCellAnchor>
  <xdr:twoCellAnchor>
    <xdr:from>
      <xdr:col>10</xdr:col>
      <xdr:colOff>238125</xdr:colOff>
      <xdr:row>40</xdr:row>
      <xdr:rowOff>85725</xdr:rowOff>
    </xdr:from>
    <xdr:to>
      <xdr:col>13</xdr:col>
      <xdr:colOff>609600</xdr:colOff>
      <xdr:row>41</xdr:row>
      <xdr:rowOff>457200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8801100" y="20526375"/>
          <a:ext cx="2152650" cy="8477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</a:t>
          </a:r>
          <a:endParaRPr kumimoji="0" lang="en-US" sz="2000" b="0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JasmineUPC" panose="02020603050405020304" pitchFamily="18" charset="-34"/>
            <a:ea typeface="+mn-ea"/>
            <a:cs typeface="JasmineUPC" panose="02020603050405020304" pitchFamily="18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ในภาพรวม</a:t>
          </a:r>
        </a:p>
      </xdr:txBody>
    </xdr:sp>
    <xdr:clientData/>
  </xdr:twoCellAnchor>
  <xdr:twoCellAnchor>
    <xdr:from>
      <xdr:col>14</xdr:col>
      <xdr:colOff>247650</xdr:colOff>
      <xdr:row>40</xdr:row>
      <xdr:rowOff>76200</xdr:rowOff>
    </xdr:from>
    <xdr:to>
      <xdr:col>17</xdr:col>
      <xdr:colOff>590550</xdr:colOff>
      <xdr:row>41</xdr:row>
      <xdr:rowOff>447675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 txBox="1"/>
      </xdr:nvSpPr>
      <xdr:spPr>
        <a:xfrm>
          <a:off x="11325225" y="20516850"/>
          <a:ext cx="2152650" cy="8477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</a:t>
          </a:r>
          <a:endParaRPr kumimoji="0" lang="en-US" sz="2000" b="0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JasmineUPC" panose="02020603050405020304" pitchFamily="18" charset="-34"/>
            <a:ea typeface="+mn-ea"/>
            <a:cs typeface="JasmineUPC" panose="02020603050405020304" pitchFamily="18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ในภาพรวม</a:t>
          </a:r>
        </a:p>
      </xdr:txBody>
    </xdr:sp>
    <xdr:clientData/>
  </xdr:twoCellAnchor>
  <xdr:twoCellAnchor>
    <xdr:from>
      <xdr:col>18</xdr:col>
      <xdr:colOff>171450</xdr:colOff>
      <xdr:row>40</xdr:row>
      <xdr:rowOff>95250</xdr:rowOff>
    </xdr:from>
    <xdr:to>
      <xdr:col>21</xdr:col>
      <xdr:colOff>581025</xdr:colOff>
      <xdr:row>41</xdr:row>
      <xdr:rowOff>466725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 txBox="1"/>
      </xdr:nvSpPr>
      <xdr:spPr>
        <a:xfrm>
          <a:off x="13811250" y="20535900"/>
          <a:ext cx="2152650" cy="84772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</a:t>
          </a:r>
          <a:endParaRPr kumimoji="0" lang="en-US" sz="2000" b="0" i="0" u="none" strike="noStrike" kern="0" cap="none" spc="0" normalizeH="0" baseline="0" noProof="0">
            <a:ln>
              <a:noFill/>
            </a:ln>
            <a:solidFill>
              <a:srgbClr val="0000FF"/>
            </a:solidFill>
            <a:effectLst/>
            <a:uLnTx/>
            <a:uFillTx/>
            <a:latin typeface="JasmineUPC" panose="02020603050405020304" pitchFamily="18" charset="-34"/>
            <a:ea typeface="+mn-ea"/>
            <a:cs typeface="JasmineUPC" panose="02020603050405020304" pitchFamily="18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ในภาพรวม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219075</xdr:colOff>
      <xdr:row>46</xdr:row>
      <xdr:rowOff>133350</xdr:rowOff>
    </xdr:from>
    <xdr:to>
      <xdr:col>17</xdr:col>
      <xdr:colOff>171450</xdr:colOff>
      <xdr:row>46</xdr:row>
      <xdr:rowOff>514350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 txBox="1"/>
      </xdr:nvSpPr>
      <xdr:spPr>
        <a:xfrm>
          <a:off x="6391275" y="29346525"/>
          <a:ext cx="5924550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  <xdr:twoCellAnchor>
    <xdr:from>
      <xdr:col>12</xdr:col>
      <xdr:colOff>200025</xdr:colOff>
      <xdr:row>47</xdr:row>
      <xdr:rowOff>228600</xdr:rowOff>
    </xdr:from>
    <xdr:to>
      <xdr:col>17</xdr:col>
      <xdr:colOff>152400</xdr:colOff>
      <xdr:row>47</xdr:row>
      <xdr:rowOff>609600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6372225" y="30060900"/>
          <a:ext cx="5924550" cy="38100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2000" b="0" i="0" u="none" strike="noStrike" kern="0" cap="none" spc="0" normalizeH="0" baseline="0" noProof="0">
              <a:ln>
                <a:noFill/>
              </a:ln>
              <a:solidFill>
                <a:srgbClr val="0000FF"/>
              </a:solidFill>
              <a:effectLst/>
              <a:uLnTx/>
              <a:uFillTx/>
              <a:latin typeface="JasmineUPC" panose="02020603050405020304" pitchFamily="18" charset="-34"/>
              <a:ea typeface="+mn-ea"/>
              <a:cs typeface="JasmineUPC" panose="02020603050405020304" pitchFamily="18" charset="-34"/>
            </a:rPr>
            <a:t>มทรธ. รับผิดชอบในภาพรวม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281245A1-FC79-4A38-B8DA-168C1440CAB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" name="กล่องข้อความ 1">
          <a:extLst>
            <a:ext uri="{FF2B5EF4-FFF2-40B4-BE49-F238E27FC236}">
              <a16:creationId xmlns:a16="http://schemas.microsoft.com/office/drawing/2014/main" xmlns="" id="{4B65DAFD-9196-43CB-9E82-A9DE2E04845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" name="กล่องข้อความ 1">
          <a:extLst>
            <a:ext uri="{FF2B5EF4-FFF2-40B4-BE49-F238E27FC236}">
              <a16:creationId xmlns:a16="http://schemas.microsoft.com/office/drawing/2014/main" xmlns="" id="{006577EF-3C6E-41D6-8587-02B5211F665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" name="กล่องข้อความ 1">
          <a:extLst>
            <a:ext uri="{FF2B5EF4-FFF2-40B4-BE49-F238E27FC236}">
              <a16:creationId xmlns:a16="http://schemas.microsoft.com/office/drawing/2014/main" xmlns="" id="{1AAE01C8-D2EA-4F14-B4B2-2462987ACE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" name="กล่องข้อความ 1">
          <a:extLst>
            <a:ext uri="{FF2B5EF4-FFF2-40B4-BE49-F238E27FC236}">
              <a16:creationId xmlns:a16="http://schemas.microsoft.com/office/drawing/2014/main" xmlns="" id="{8B0DF459-D7AF-464B-A4C4-C9BC4F2EC45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" name="กล่องข้อความ 1">
          <a:extLst>
            <a:ext uri="{FF2B5EF4-FFF2-40B4-BE49-F238E27FC236}">
              <a16:creationId xmlns:a16="http://schemas.microsoft.com/office/drawing/2014/main" xmlns="" id="{8D15B7AC-1E97-48E2-91BC-11E17273611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" name="กล่องข้อความ 1">
          <a:extLst>
            <a:ext uri="{FF2B5EF4-FFF2-40B4-BE49-F238E27FC236}">
              <a16:creationId xmlns:a16="http://schemas.microsoft.com/office/drawing/2014/main" xmlns="" id="{FDA77829-96E3-4A8E-A98B-26F2B6F17C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" name="กล่องข้อความ 1">
          <a:extLst>
            <a:ext uri="{FF2B5EF4-FFF2-40B4-BE49-F238E27FC236}">
              <a16:creationId xmlns:a16="http://schemas.microsoft.com/office/drawing/2014/main" xmlns="" id="{8F6D722E-DB11-4211-A2B7-48D9CE77E3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" name="กล่องข้อความ 1">
          <a:extLst>
            <a:ext uri="{FF2B5EF4-FFF2-40B4-BE49-F238E27FC236}">
              <a16:creationId xmlns:a16="http://schemas.microsoft.com/office/drawing/2014/main" xmlns="" id="{61A0B81C-4F30-4658-8B55-77ECB9D41C6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" name="กล่องข้อความ 1">
          <a:extLst>
            <a:ext uri="{FF2B5EF4-FFF2-40B4-BE49-F238E27FC236}">
              <a16:creationId xmlns:a16="http://schemas.microsoft.com/office/drawing/2014/main" xmlns="" id="{FD97055C-B20C-4497-800D-03D9271B376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" name="กล่องข้อความ 1">
          <a:extLst>
            <a:ext uri="{FF2B5EF4-FFF2-40B4-BE49-F238E27FC236}">
              <a16:creationId xmlns:a16="http://schemas.microsoft.com/office/drawing/2014/main" xmlns="" id="{E2F15E98-68F6-4B29-85E0-75E6AEDC5FB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" name="กล่องข้อความ 1">
          <a:extLst>
            <a:ext uri="{FF2B5EF4-FFF2-40B4-BE49-F238E27FC236}">
              <a16:creationId xmlns:a16="http://schemas.microsoft.com/office/drawing/2014/main" xmlns="" id="{B060ED73-7C0C-4680-9A64-FABBEAD2745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" name="กล่องข้อความ 1">
          <a:extLst>
            <a:ext uri="{FF2B5EF4-FFF2-40B4-BE49-F238E27FC236}">
              <a16:creationId xmlns:a16="http://schemas.microsoft.com/office/drawing/2014/main" xmlns="" id="{30C63A8D-49A4-4D2B-9618-A6EA2927416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" name="กล่องข้อความ 1">
          <a:extLst>
            <a:ext uri="{FF2B5EF4-FFF2-40B4-BE49-F238E27FC236}">
              <a16:creationId xmlns:a16="http://schemas.microsoft.com/office/drawing/2014/main" xmlns="" id="{43A2E723-F7EE-4C4F-8D77-5790A14ADA0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" name="กล่องข้อความ 1">
          <a:extLst>
            <a:ext uri="{FF2B5EF4-FFF2-40B4-BE49-F238E27FC236}">
              <a16:creationId xmlns:a16="http://schemas.microsoft.com/office/drawing/2014/main" xmlns="" id="{B476BBED-2B84-41B9-93F7-A62B990E965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" name="กล่องข้อความ 1">
          <a:extLst>
            <a:ext uri="{FF2B5EF4-FFF2-40B4-BE49-F238E27FC236}">
              <a16:creationId xmlns:a16="http://schemas.microsoft.com/office/drawing/2014/main" xmlns="" id="{E18BD538-7CA9-48F7-A9EA-558B06AF1A5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" name="กล่องข้อความ 1">
          <a:extLst>
            <a:ext uri="{FF2B5EF4-FFF2-40B4-BE49-F238E27FC236}">
              <a16:creationId xmlns:a16="http://schemas.microsoft.com/office/drawing/2014/main" xmlns="" id="{22DDE0F3-71EF-4018-A89F-E0B40445E2F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" name="กล่องข้อความ 1">
          <a:extLst>
            <a:ext uri="{FF2B5EF4-FFF2-40B4-BE49-F238E27FC236}">
              <a16:creationId xmlns:a16="http://schemas.microsoft.com/office/drawing/2014/main" xmlns="" id="{00280B0A-2059-4332-A795-1431269C080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0" name="กล่องข้อความ 1">
          <a:extLst>
            <a:ext uri="{FF2B5EF4-FFF2-40B4-BE49-F238E27FC236}">
              <a16:creationId xmlns:a16="http://schemas.microsoft.com/office/drawing/2014/main" xmlns="" id="{377C5EE1-7F51-43C9-8558-51D399A3EE4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1" name="กล่องข้อความ 1">
          <a:extLst>
            <a:ext uri="{FF2B5EF4-FFF2-40B4-BE49-F238E27FC236}">
              <a16:creationId xmlns:a16="http://schemas.microsoft.com/office/drawing/2014/main" xmlns="" id="{DAB48507-D882-42B4-B8DD-D5158369645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2" name="กล่องข้อความ 1">
          <a:extLst>
            <a:ext uri="{FF2B5EF4-FFF2-40B4-BE49-F238E27FC236}">
              <a16:creationId xmlns:a16="http://schemas.microsoft.com/office/drawing/2014/main" xmlns="" id="{118F1D2E-CF17-4634-9655-B61CD243BAA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3" name="กล่องข้อความ 1">
          <a:extLst>
            <a:ext uri="{FF2B5EF4-FFF2-40B4-BE49-F238E27FC236}">
              <a16:creationId xmlns:a16="http://schemas.microsoft.com/office/drawing/2014/main" xmlns="" id="{F323E82F-8975-4465-B247-4996DC0CEF4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4" name="กล่องข้อความ 1">
          <a:extLst>
            <a:ext uri="{FF2B5EF4-FFF2-40B4-BE49-F238E27FC236}">
              <a16:creationId xmlns:a16="http://schemas.microsoft.com/office/drawing/2014/main" xmlns="" id="{D1DBE221-6922-44D7-B68D-57CC972418B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5" name="กล่องข้อความ 1">
          <a:extLst>
            <a:ext uri="{FF2B5EF4-FFF2-40B4-BE49-F238E27FC236}">
              <a16:creationId xmlns:a16="http://schemas.microsoft.com/office/drawing/2014/main" xmlns="" id="{315388CB-0E97-42D8-8F99-278E0D97D42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6" name="กล่องข้อความ 1">
          <a:extLst>
            <a:ext uri="{FF2B5EF4-FFF2-40B4-BE49-F238E27FC236}">
              <a16:creationId xmlns:a16="http://schemas.microsoft.com/office/drawing/2014/main" xmlns="" id="{C9F30759-1DA0-442B-8B4E-E071A5533C2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7" name="กล่องข้อความ 1">
          <a:extLst>
            <a:ext uri="{FF2B5EF4-FFF2-40B4-BE49-F238E27FC236}">
              <a16:creationId xmlns:a16="http://schemas.microsoft.com/office/drawing/2014/main" xmlns="" id="{5A05861F-CB0F-4BD8-9FA2-6483578C943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8" name="กล่องข้อความ 1">
          <a:extLst>
            <a:ext uri="{FF2B5EF4-FFF2-40B4-BE49-F238E27FC236}">
              <a16:creationId xmlns:a16="http://schemas.microsoft.com/office/drawing/2014/main" xmlns="" id="{E409A179-19BA-455C-ADCF-C5E3C61C8FC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9" name="กล่องข้อความ 1">
          <a:extLst>
            <a:ext uri="{FF2B5EF4-FFF2-40B4-BE49-F238E27FC236}">
              <a16:creationId xmlns:a16="http://schemas.microsoft.com/office/drawing/2014/main" xmlns="" id="{EF71A9C8-BD28-4B44-9D3B-3C9E26C9539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0" name="กล่องข้อความ 1">
          <a:extLst>
            <a:ext uri="{FF2B5EF4-FFF2-40B4-BE49-F238E27FC236}">
              <a16:creationId xmlns:a16="http://schemas.microsoft.com/office/drawing/2014/main" xmlns="" id="{E27DDABD-AD40-4AA8-901D-FE88A7C08A4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1" name="กล่องข้อความ 1">
          <a:extLst>
            <a:ext uri="{FF2B5EF4-FFF2-40B4-BE49-F238E27FC236}">
              <a16:creationId xmlns:a16="http://schemas.microsoft.com/office/drawing/2014/main" xmlns="" id="{1FEDB25C-2640-4C02-9DF5-4397436E1DE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2" name="กล่องข้อความ 1">
          <a:extLst>
            <a:ext uri="{FF2B5EF4-FFF2-40B4-BE49-F238E27FC236}">
              <a16:creationId xmlns:a16="http://schemas.microsoft.com/office/drawing/2014/main" xmlns="" id="{3CA03798-68C5-4186-84BC-A602E4D58EB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3" name="กล่องข้อความ 1">
          <a:extLst>
            <a:ext uri="{FF2B5EF4-FFF2-40B4-BE49-F238E27FC236}">
              <a16:creationId xmlns:a16="http://schemas.microsoft.com/office/drawing/2014/main" xmlns="" id="{D811F2BB-39B5-4CBB-939D-B69E4322108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4" name="กล่องข้อความ 1">
          <a:extLst>
            <a:ext uri="{FF2B5EF4-FFF2-40B4-BE49-F238E27FC236}">
              <a16:creationId xmlns:a16="http://schemas.microsoft.com/office/drawing/2014/main" xmlns="" id="{0ACF1744-4D1D-4848-9933-3640DDEF8D5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5" name="กล่องข้อความ 1">
          <a:extLst>
            <a:ext uri="{FF2B5EF4-FFF2-40B4-BE49-F238E27FC236}">
              <a16:creationId xmlns:a16="http://schemas.microsoft.com/office/drawing/2014/main" xmlns="" id="{EE5B9F8E-1E68-4B92-B662-B3A5836F3EB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6" name="กล่องข้อความ 1">
          <a:extLst>
            <a:ext uri="{FF2B5EF4-FFF2-40B4-BE49-F238E27FC236}">
              <a16:creationId xmlns:a16="http://schemas.microsoft.com/office/drawing/2014/main" xmlns="" id="{41C388F0-9C4F-4CD0-9CD0-0BC560D0BFA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7" name="กล่องข้อความ 1">
          <a:extLst>
            <a:ext uri="{FF2B5EF4-FFF2-40B4-BE49-F238E27FC236}">
              <a16:creationId xmlns:a16="http://schemas.microsoft.com/office/drawing/2014/main" xmlns="" id="{8F9C232F-9855-4ED7-B002-D5BD79E3914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8" name="กล่องข้อความ 1">
          <a:extLst>
            <a:ext uri="{FF2B5EF4-FFF2-40B4-BE49-F238E27FC236}">
              <a16:creationId xmlns:a16="http://schemas.microsoft.com/office/drawing/2014/main" xmlns="" id="{12294CA3-D44E-4529-B8CE-E612BD2D3A8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9" name="กล่องข้อความ 1">
          <a:extLst>
            <a:ext uri="{FF2B5EF4-FFF2-40B4-BE49-F238E27FC236}">
              <a16:creationId xmlns:a16="http://schemas.microsoft.com/office/drawing/2014/main" xmlns="" id="{D299DB3B-BFAB-48C9-AEC1-71B38F2D670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0" name="กล่องข้อความ 1">
          <a:extLst>
            <a:ext uri="{FF2B5EF4-FFF2-40B4-BE49-F238E27FC236}">
              <a16:creationId xmlns:a16="http://schemas.microsoft.com/office/drawing/2014/main" xmlns="" id="{E13895E1-FEBA-4608-87B6-8C65FC16503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1" name="กล่องข้อความ 1">
          <a:extLst>
            <a:ext uri="{FF2B5EF4-FFF2-40B4-BE49-F238E27FC236}">
              <a16:creationId xmlns:a16="http://schemas.microsoft.com/office/drawing/2014/main" xmlns="" id="{FAE51CCD-62F5-43DE-95C3-0E58CE3A689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2" name="กล่องข้อความ 1">
          <a:extLst>
            <a:ext uri="{FF2B5EF4-FFF2-40B4-BE49-F238E27FC236}">
              <a16:creationId xmlns:a16="http://schemas.microsoft.com/office/drawing/2014/main" xmlns="" id="{6C4B4682-D545-4925-8FB7-CF2731008F1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3" name="กล่องข้อความ 1">
          <a:extLst>
            <a:ext uri="{FF2B5EF4-FFF2-40B4-BE49-F238E27FC236}">
              <a16:creationId xmlns:a16="http://schemas.microsoft.com/office/drawing/2014/main" xmlns="" id="{54919175-7832-48C7-8479-2CC3FCB401A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4" name="กล่องข้อความ 1">
          <a:extLst>
            <a:ext uri="{FF2B5EF4-FFF2-40B4-BE49-F238E27FC236}">
              <a16:creationId xmlns:a16="http://schemas.microsoft.com/office/drawing/2014/main" xmlns="" id="{8A09C2B1-D773-495E-881A-4609FF4017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5" name="กล่องข้อความ 1">
          <a:extLst>
            <a:ext uri="{FF2B5EF4-FFF2-40B4-BE49-F238E27FC236}">
              <a16:creationId xmlns:a16="http://schemas.microsoft.com/office/drawing/2014/main" xmlns="" id="{85B78E41-05F4-432A-9EF5-2A23AF7BA74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6" name="กล่องข้อความ 1">
          <a:extLst>
            <a:ext uri="{FF2B5EF4-FFF2-40B4-BE49-F238E27FC236}">
              <a16:creationId xmlns:a16="http://schemas.microsoft.com/office/drawing/2014/main" xmlns="" id="{A5CE07D2-E03B-4ED2-ACBB-48F05DDAA44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7" name="กล่องข้อความ 1">
          <a:extLst>
            <a:ext uri="{FF2B5EF4-FFF2-40B4-BE49-F238E27FC236}">
              <a16:creationId xmlns:a16="http://schemas.microsoft.com/office/drawing/2014/main" xmlns="" id="{763364E7-DB3A-4ED6-A0DB-3858D42B59A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8" name="กล่องข้อความ 1">
          <a:extLst>
            <a:ext uri="{FF2B5EF4-FFF2-40B4-BE49-F238E27FC236}">
              <a16:creationId xmlns:a16="http://schemas.microsoft.com/office/drawing/2014/main" xmlns="" id="{871A1166-65DA-4DC3-8ED3-D6450099684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9" name="กล่องข้อความ 1">
          <a:extLst>
            <a:ext uri="{FF2B5EF4-FFF2-40B4-BE49-F238E27FC236}">
              <a16:creationId xmlns:a16="http://schemas.microsoft.com/office/drawing/2014/main" xmlns="" id="{575D00F3-7180-47E1-B7DE-17A9135FB63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0" name="กล่องข้อความ 1">
          <a:extLst>
            <a:ext uri="{FF2B5EF4-FFF2-40B4-BE49-F238E27FC236}">
              <a16:creationId xmlns:a16="http://schemas.microsoft.com/office/drawing/2014/main" xmlns="" id="{69E73396-D860-4E37-A944-A11D8A2E236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1" name="กล่องข้อความ 1">
          <a:extLst>
            <a:ext uri="{FF2B5EF4-FFF2-40B4-BE49-F238E27FC236}">
              <a16:creationId xmlns:a16="http://schemas.microsoft.com/office/drawing/2014/main" xmlns="" id="{3CCD57C7-EDF7-429D-9EE0-351F4332D79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2" name="กล่องข้อความ 1">
          <a:extLst>
            <a:ext uri="{FF2B5EF4-FFF2-40B4-BE49-F238E27FC236}">
              <a16:creationId xmlns:a16="http://schemas.microsoft.com/office/drawing/2014/main" xmlns="" id="{6799D41B-D098-492E-86ED-500E8AD7424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3" name="กล่องข้อความ 1">
          <a:extLst>
            <a:ext uri="{FF2B5EF4-FFF2-40B4-BE49-F238E27FC236}">
              <a16:creationId xmlns:a16="http://schemas.microsoft.com/office/drawing/2014/main" xmlns="" id="{792321DB-04D8-4D7C-BD55-8BAD010CEB8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4" name="กล่องข้อความ 1">
          <a:extLst>
            <a:ext uri="{FF2B5EF4-FFF2-40B4-BE49-F238E27FC236}">
              <a16:creationId xmlns:a16="http://schemas.microsoft.com/office/drawing/2014/main" xmlns="" id="{BE36C6E6-ED68-4BDA-82D7-7B76DFA5E2A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5" name="กล่องข้อความ 1">
          <a:extLst>
            <a:ext uri="{FF2B5EF4-FFF2-40B4-BE49-F238E27FC236}">
              <a16:creationId xmlns:a16="http://schemas.microsoft.com/office/drawing/2014/main" xmlns="" id="{320F6A35-0422-4491-BFE9-9E67D54459D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6" name="กล่องข้อความ 1">
          <a:extLst>
            <a:ext uri="{FF2B5EF4-FFF2-40B4-BE49-F238E27FC236}">
              <a16:creationId xmlns:a16="http://schemas.microsoft.com/office/drawing/2014/main" xmlns="" id="{E8F94F25-894F-4A21-B247-88902C94AED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7" name="กล่องข้อความ 1">
          <a:extLst>
            <a:ext uri="{FF2B5EF4-FFF2-40B4-BE49-F238E27FC236}">
              <a16:creationId xmlns:a16="http://schemas.microsoft.com/office/drawing/2014/main" xmlns="" id="{97A113BA-23DE-4C0E-B3A2-3D971AB26C9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8" name="กล่องข้อความ 1">
          <a:extLst>
            <a:ext uri="{FF2B5EF4-FFF2-40B4-BE49-F238E27FC236}">
              <a16:creationId xmlns:a16="http://schemas.microsoft.com/office/drawing/2014/main" xmlns="" id="{0BB1E666-FA86-4538-8FC3-5CF15C65699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9" name="กล่องข้อความ 1">
          <a:extLst>
            <a:ext uri="{FF2B5EF4-FFF2-40B4-BE49-F238E27FC236}">
              <a16:creationId xmlns:a16="http://schemas.microsoft.com/office/drawing/2014/main" xmlns="" id="{DE978B92-39C6-4057-84CA-363F26CE7E9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0" name="กล่องข้อความ 1">
          <a:extLst>
            <a:ext uri="{FF2B5EF4-FFF2-40B4-BE49-F238E27FC236}">
              <a16:creationId xmlns:a16="http://schemas.microsoft.com/office/drawing/2014/main" xmlns="" id="{E4A4410A-5E24-40D9-8E04-1A34B85BCB4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1" name="กล่องข้อความ 1">
          <a:extLst>
            <a:ext uri="{FF2B5EF4-FFF2-40B4-BE49-F238E27FC236}">
              <a16:creationId xmlns:a16="http://schemas.microsoft.com/office/drawing/2014/main" xmlns="" id="{C352D6DE-D2F2-4C7A-A14A-9EC103D3155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2" name="กล่องข้อความ 1">
          <a:extLst>
            <a:ext uri="{FF2B5EF4-FFF2-40B4-BE49-F238E27FC236}">
              <a16:creationId xmlns:a16="http://schemas.microsoft.com/office/drawing/2014/main" xmlns="" id="{45D480EC-F80E-440A-ADF2-06F1F14DFFF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3" name="กล่องข้อความ 1">
          <a:extLst>
            <a:ext uri="{FF2B5EF4-FFF2-40B4-BE49-F238E27FC236}">
              <a16:creationId xmlns:a16="http://schemas.microsoft.com/office/drawing/2014/main" xmlns="" id="{994BD965-EA18-491E-9E35-69A3B38AEB8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4" name="กล่องข้อความ 1">
          <a:extLst>
            <a:ext uri="{FF2B5EF4-FFF2-40B4-BE49-F238E27FC236}">
              <a16:creationId xmlns:a16="http://schemas.microsoft.com/office/drawing/2014/main" xmlns="" id="{70D30895-AC8B-42BD-A0B2-ABDD918351A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5" name="กล่องข้อความ 1">
          <a:extLst>
            <a:ext uri="{FF2B5EF4-FFF2-40B4-BE49-F238E27FC236}">
              <a16:creationId xmlns:a16="http://schemas.microsoft.com/office/drawing/2014/main" xmlns="" id="{1E060A59-9A94-4BE7-B462-5A6BE0ADD66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6" name="กล่องข้อความ 1">
          <a:extLst>
            <a:ext uri="{FF2B5EF4-FFF2-40B4-BE49-F238E27FC236}">
              <a16:creationId xmlns:a16="http://schemas.microsoft.com/office/drawing/2014/main" xmlns="" id="{22C1FFF6-B4B7-4985-A540-550F2ED6D7F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7" name="กล่องข้อความ 1">
          <a:extLst>
            <a:ext uri="{FF2B5EF4-FFF2-40B4-BE49-F238E27FC236}">
              <a16:creationId xmlns:a16="http://schemas.microsoft.com/office/drawing/2014/main" xmlns="" id="{45BBC79B-9CFD-42C5-99E7-2990EA379B4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8" name="กล่องข้อความ 1">
          <a:extLst>
            <a:ext uri="{FF2B5EF4-FFF2-40B4-BE49-F238E27FC236}">
              <a16:creationId xmlns:a16="http://schemas.microsoft.com/office/drawing/2014/main" xmlns="" id="{B2C3B85B-DC5D-4989-A8E7-739A5A7D825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9" name="กล่องข้อความ 1">
          <a:extLst>
            <a:ext uri="{FF2B5EF4-FFF2-40B4-BE49-F238E27FC236}">
              <a16:creationId xmlns:a16="http://schemas.microsoft.com/office/drawing/2014/main" xmlns="" id="{AB2C3412-D232-4C2B-90B1-DCBC9EA4028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0" name="กล่องข้อความ 1">
          <a:extLst>
            <a:ext uri="{FF2B5EF4-FFF2-40B4-BE49-F238E27FC236}">
              <a16:creationId xmlns:a16="http://schemas.microsoft.com/office/drawing/2014/main" xmlns="" id="{9AEC25F1-BD2C-4FB8-BDB3-1BE558702E0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1" name="กล่องข้อความ 1">
          <a:extLst>
            <a:ext uri="{FF2B5EF4-FFF2-40B4-BE49-F238E27FC236}">
              <a16:creationId xmlns:a16="http://schemas.microsoft.com/office/drawing/2014/main" xmlns="" id="{0969AE65-5C6C-4764-B144-E4593F826F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2" name="กล่องข้อความ 1">
          <a:extLst>
            <a:ext uri="{FF2B5EF4-FFF2-40B4-BE49-F238E27FC236}">
              <a16:creationId xmlns:a16="http://schemas.microsoft.com/office/drawing/2014/main" xmlns="" id="{4B04B647-0AEA-460B-B2C2-647D6449667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3" name="กล่องข้อความ 1">
          <a:extLst>
            <a:ext uri="{FF2B5EF4-FFF2-40B4-BE49-F238E27FC236}">
              <a16:creationId xmlns:a16="http://schemas.microsoft.com/office/drawing/2014/main" xmlns="" id="{3C748FAB-5AFD-40BA-B397-8CC4261B9F2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4" name="กล่องข้อความ 1">
          <a:extLst>
            <a:ext uri="{FF2B5EF4-FFF2-40B4-BE49-F238E27FC236}">
              <a16:creationId xmlns:a16="http://schemas.microsoft.com/office/drawing/2014/main" xmlns="" id="{336253F5-5F37-4F46-BADC-872DD5D5A9F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5" name="กล่องข้อความ 1">
          <a:extLst>
            <a:ext uri="{FF2B5EF4-FFF2-40B4-BE49-F238E27FC236}">
              <a16:creationId xmlns:a16="http://schemas.microsoft.com/office/drawing/2014/main" xmlns="" id="{E85FEB26-3921-4A8E-AC79-3175C77C95D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6" name="กล่องข้อความ 1">
          <a:extLst>
            <a:ext uri="{FF2B5EF4-FFF2-40B4-BE49-F238E27FC236}">
              <a16:creationId xmlns:a16="http://schemas.microsoft.com/office/drawing/2014/main" xmlns="" id="{1EEB79D1-2FBD-438F-9340-6738BB44C21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7" name="กล่องข้อความ 1">
          <a:extLst>
            <a:ext uri="{FF2B5EF4-FFF2-40B4-BE49-F238E27FC236}">
              <a16:creationId xmlns:a16="http://schemas.microsoft.com/office/drawing/2014/main" xmlns="" id="{7F93C3C1-8FD6-4EBB-B32D-EB7F9E599D5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8" name="กล่องข้อความ 1">
          <a:extLst>
            <a:ext uri="{FF2B5EF4-FFF2-40B4-BE49-F238E27FC236}">
              <a16:creationId xmlns:a16="http://schemas.microsoft.com/office/drawing/2014/main" xmlns="" id="{0C542540-8EE9-4A9C-A5E6-5C5D14A25A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9" name="กล่องข้อความ 1">
          <a:extLst>
            <a:ext uri="{FF2B5EF4-FFF2-40B4-BE49-F238E27FC236}">
              <a16:creationId xmlns:a16="http://schemas.microsoft.com/office/drawing/2014/main" xmlns="" id="{CDA94817-6B82-4E8D-8B0C-5024C136887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0" name="กล่องข้อความ 1">
          <a:extLst>
            <a:ext uri="{FF2B5EF4-FFF2-40B4-BE49-F238E27FC236}">
              <a16:creationId xmlns:a16="http://schemas.microsoft.com/office/drawing/2014/main" xmlns="" id="{A0F5DD72-164B-4395-BEEB-FF6EB796FAB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1" name="กล่องข้อความ 1">
          <a:extLst>
            <a:ext uri="{FF2B5EF4-FFF2-40B4-BE49-F238E27FC236}">
              <a16:creationId xmlns:a16="http://schemas.microsoft.com/office/drawing/2014/main" xmlns="" id="{C10D8927-95F7-4CCD-82F4-AB6BE895876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2" name="กล่องข้อความ 1">
          <a:extLst>
            <a:ext uri="{FF2B5EF4-FFF2-40B4-BE49-F238E27FC236}">
              <a16:creationId xmlns:a16="http://schemas.microsoft.com/office/drawing/2014/main" xmlns="" id="{CFA3B219-98C6-494B-AEB8-3F2CF0BA918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3" name="กล่องข้อความ 1">
          <a:extLst>
            <a:ext uri="{FF2B5EF4-FFF2-40B4-BE49-F238E27FC236}">
              <a16:creationId xmlns:a16="http://schemas.microsoft.com/office/drawing/2014/main" xmlns="" id="{8730C28B-79DA-4331-9110-9AC0DB5012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4" name="กล่องข้อความ 1">
          <a:extLst>
            <a:ext uri="{FF2B5EF4-FFF2-40B4-BE49-F238E27FC236}">
              <a16:creationId xmlns:a16="http://schemas.microsoft.com/office/drawing/2014/main" xmlns="" id="{6E317AFD-0952-426D-BCCA-DD6925F93F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5" name="กล่องข้อความ 1">
          <a:extLst>
            <a:ext uri="{FF2B5EF4-FFF2-40B4-BE49-F238E27FC236}">
              <a16:creationId xmlns:a16="http://schemas.microsoft.com/office/drawing/2014/main" xmlns="" id="{ED33BAD4-6366-4ED7-AAF5-22892A17194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6" name="กล่องข้อความ 1">
          <a:extLst>
            <a:ext uri="{FF2B5EF4-FFF2-40B4-BE49-F238E27FC236}">
              <a16:creationId xmlns:a16="http://schemas.microsoft.com/office/drawing/2014/main" xmlns="" id="{A1FD3ABD-CAA3-48C8-84C0-DD7E0467A4D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7" name="กล่องข้อความ 1">
          <a:extLst>
            <a:ext uri="{FF2B5EF4-FFF2-40B4-BE49-F238E27FC236}">
              <a16:creationId xmlns:a16="http://schemas.microsoft.com/office/drawing/2014/main" xmlns="" id="{784CC911-809D-4638-BDCC-DD2FB8685FC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8" name="กล่องข้อความ 1">
          <a:extLst>
            <a:ext uri="{FF2B5EF4-FFF2-40B4-BE49-F238E27FC236}">
              <a16:creationId xmlns:a16="http://schemas.microsoft.com/office/drawing/2014/main" xmlns="" id="{B4E04B92-D0DE-4367-ADFB-3318070C89E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9" name="กล่องข้อความ 1">
          <a:extLst>
            <a:ext uri="{FF2B5EF4-FFF2-40B4-BE49-F238E27FC236}">
              <a16:creationId xmlns:a16="http://schemas.microsoft.com/office/drawing/2014/main" xmlns="" id="{77E8D0E8-65BB-44C3-9322-3FAC5F0C47D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0" name="กล่องข้อความ 1">
          <a:extLst>
            <a:ext uri="{FF2B5EF4-FFF2-40B4-BE49-F238E27FC236}">
              <a16:creationId xmlns:a16="http://schemas.microsoft.com/office/drawing/2014/main" xmlns="" id="{1BC2BE5A-B548-4177-9327-A21B2777F6E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1" name="กล่องข้อความ 1">
          <a:extLst>
            <a:ext uri="{FF2B5EF4-FFF2-40B4-BE49-F238E27FC236}">
              <a16:creationId xmlns:a16="http://schemas.microsoft.com/office/drawing/2014/main" xmlns="" id="{CC606077-EE84-48A1-952F-E08E1D1320B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2" name="กล่องข้อความ 1">
          <a:extLst>
            <a:ext uri="{FF2B5EF4-FFF2-40B4-BE49-F238E27FC236}">
              <a16:creationId xmlns:a16="http://schemas.microsoft.com/office/drawing/2014/main" xmlns="" id="{D6803BA2-7404-4D33-856D-0E66EF34C51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3" name="กล่องข้อความ 1">
          <a:extLst>
            <a:ext uri="{FF2B5EF4-FFF2-40B4-BE49-F238E27FC236}">
              <a16:creationId xmlns:a16="http://schemas.microsoft.com/office/drawing/2014/main" xmlns="" id="{529E8F4E-0D81-404A-B550-26E628F0161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4" name="กล่องข้อความ 1">
          <a:extLst>
            <a:ext uri="{FF2B5EF4-FFF2-40B4-BE49-F238E27FC236}">
              <a16:creationId xmlns:a16="http://schemas.microsoft.com/office/drawing/2014/main" xmlns="" id="{A3FF8A3A-0A79-4E85-8976-315E3010F5B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5" name="กล่องข้อความ 1">
          <a:extLst>
            <a:ext uri="{FF2B5EF4-FFF2-40B4-BE49-F238E27FC236}">
              <a16:creationId xmlns:a16="http://schemas.microsoft.com/office/drawing/2014/main" xmlns="" id="{217BAEAE-EC1B-4B7D-9D12-10DA935F1EF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6" name="กล่องข้อความ 1">
          <a:extLst>
            <a:ext uri="{FF2B5EF4-FFF2-40B4-BE49-F238E27FC236}">
              <a16:creationId xmlns:a16="http://schemas.microsoft.com/office/drawing/2014/main" xmlns="" id="{07AF45F8-C3BC-452B-8411-143AB3EC1D4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7" name="กล่องข้อความ 1">
          <a:extLst>
            <a:ext uri="{FF2B5EF4-FFF2-40B4-BE49-F238E27FC236}">
              <a16:creationId xmlns:a16="http://schemas.microsoft.com/office/drawing/2014/main" xmlns="" id="{9172DC58-DCFE-45B5-88EF-EB149EB4499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8" name="กล่องข้อความ 1">
          <a:extLst>
            <a:ext uri="{FF2B5EF4-FFF2-40B4-BE49-F238E27FC236}">
              <a16:creationId xmlns:a16="http://schemas.microsoft.com/office/drawing/2014/main" xmlns="" id="{92D772D7-2138-4872-9430-7C183FB6F89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9" name="กล่องข้อความ 1">
          <a:extLst>
            <a:ext uri="{FF2B5EF4-FFF2-40B4-BE49-F238E27FC236}">
              <a16:creationId xmlns:a16="http://schemas.microsoft.com/office/drawing/2014/main" xmlns="" id="{F3525A5C-DC94-42F1-8B42-243B9B98708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0" name="กล่องข้อความ 1">
          <a:extLst>
            <a:ext uri="{FF2B5EF4-FFF2-40B4-BE49-F238E27FC236}">
              <a16:creationId xmlns:a16="http://schemas.microsoft.com/office/drawing/2014/main" xmlns="" id="{BDBA778F-A9BA-4C7A-B154-8DFC24CDCD6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1" name="กล่องข้อความ 1">
          <a:extLst>
            <a:ext uri="{FF2B5EF4-FFF2-40B4-BE49-F238E27FC236}">
              <a16:creationId xmlns:a16="http://schemas.microsoft.com/office/drawing/2014/main" xmlns="" id="{57E3356A-AC65-47D1-A624-9BB7DB9B182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2" name="กล่องข้อความ 1">
          <a:extLst>
            <a:ext uri="{FF2B5EF4-FFF2-40B4-BE49-F238E27FC236}">
              <a16:creationId xmlns:a16="http://schemas.microsoft.com/office/drawing/2014/main" xmlns="" id="{DAD664FA-065C-423A-8AC2-D5576749A26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3" name="กล่องข้อความ 1">
          <a:extLst>
            <a:ext uri="{FF2B5EF4-FFF2-40B4-BE49-F238E27FC236}">
              <a16:creationId xmlns:a16="http://schemas.microsoft.com/office/drawing/2014/main" xmlns="" id="{8AF78D3E-E984-450D-AFFA-51541BD8D68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4" name="กล่องข้อความ 1">
          <a:extLst>
            <a:ext uri="{FF2B5EF4-FFF2-40B4-BE49-F238E27FC236}">
              <a16:creationId xmlns:a16="http://schemas.microsoft.com/office/drawing/2014/main" xmlns="" id="{D9C15CDE-85D3-498B-BEDF-401B8883B2B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5" name="กล่องข้อความ 1">
          <a:extLst>
            <a:ext uri="{FF2B5EF4-FFF2-40B4-BE49-F238E27FC236}">
              <a16:creationId xmlns:a16="http://schemas.microsoft.com/office/drawing/2014/main" xmlns="" id="{E45ED551-DEFD-4772-AAF4-FD8F2B91ED7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6" name="กล่องข้อความ 1">
          <a:extLst>
            <a:ext uri="{FF2B5EF4-FFF2-40B4-BE49-F238E27FC236}">
              <a16:creationId xmlns:a16="http://schemas.microsoft.com/office/drawing/2014/main" xmlns="" id="{AA83147A-B9C6-4B10-810E-CDE87518270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7" name="กล่องข้อความ 1">
          <a:extLst>
            <a:ext uri="{FF2B5EF4-FFF2-40B4-BE49-F238E27FC236}">
              <a16:creationId xmlns:a16="http://schemas.microsoft.com/office/drawing/2014/main" xmlns="" id="{101EC866-EB60-4500-BD71-4A72A46EA1E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8" name="กล่องข้อความ 1">
          <a:extLst>
            <a:ext uri="{FF2B5EF4-FFF2-40B4-BE49-F238E27FC236}">
              <a16:creationId xmlns:a16="http://schemas.microsoft.com/office/drawing/2014/main" xmlns="" id="{9BBEF6D9-6537-4280-810B-4C5A28C5769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9" name="กล่องข้อความ 1">
          <a:extLst>
            <a:ext uri="{FF2B5EF4-FFF2-40B4-BE49-F238E27FC236}">
              <a16:creationId xmlns:a16="http://schemas.microsoft.com/office/drawing/2014/main" xmlns="" id="{A0AD89D8-DD9B-4852-A8C3-5B3B61FA8FD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0" name="กล่องข้อความ 1">
          <a:extLst>
            <a:ext uri="{FF2B5EF4-FFF2-40B4-BE49-F238E27FC236}">
              <a16:creationId xmlns:a16="http://schemas.microsoft.com/office/drawing/2014/main" xmlns="" id="{A463E3BB-76AA-49D0-95B2-A034189AB61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1" name="กล่องข้อความ 1">
          <a:extLst>
            <a:ext uri="{FF2B5EF4-FFF2-40B4-BE49-F238E27FC236}">
              <a16:creationId xmlns:a16="http://schemas.microsoft.com/office/drawing/2014/main" xmlns="" id="{9581A3CB-9F7E-48C6-8D68-B245D259FE6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2" name="กล่องข้อความ 1">
          <a:extLst>
            <a:ext uri="{FF2B5EF4-FFF2-40B4-BE49-F238E27FC236}">
              <a16:creationId xmlns:a16="http://schemas.microsoft.com/office/drawing/2014/main" xmlns="" id="{3EE68ECA-35CA-4ACD-99F3-C90D4A24225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3" name="กล่องข้อความ 1">
          <a:extLst>
            <a:ext uri="{FF2B5EF4-FFF2-40B4-BE49-F238E27FC236}">
              <a16:creationId xmlns:a16="http://schemas.microsoft.com/office/drawing/2014/main" xmlns="" id="{98B842A0-0529-48A9-A4CB-153B23E06D0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4" name="กล่องข้อความ 1">
          <a:extLst>
            <a:ext uri="{FF2B5EF4-FFF2-40B4-BE49-F238E27FC236}">
              <a16:creationId xmlns:a16="http://schemas.microsoft.com/office/drawing/2014/main" xmlns="" id="{D146AA6B-1996-41CC-892E-ECE19BBE49A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5" name="กล่องข้อความ 1">
          <a:extLst>
            <a:ext uri="{FF2B5EF4-FFF2-40B4-BE49-F238E27FC236}">
              <a16:creationId xmlns:a16="http://schemas.microsoft.com/office/drawing/2014/main" xmlns="" id="{F3C7416D-3996-496D-8A31-66B44147B5D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6" name="กล่องข้อความ 1">
          <a:extLst>
            <a:ext uri="{FF2B5EF4-FFF2-40B4-BE49-F238E27FC236}">
              <a16:creationId xmlns:a16="http://schemas.microsoft.com/office/drawing/2014/main" xmlns="" id="{C55CE076-7253-45D8-A925-B783ADFF500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7" name="กล่องข้อความ 1">
          <a:extLst>
            <a:ext uri="{FF2B5EF4-FFF2-40B4-BE49-F238E27FC236}">
              <a16:creationId xmlns:a16="http://schemas.microsoft.com/office/drawing/2014/main" xmlns="" id="{E480C85D-6408-4A3B-B715-84BF6402D32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8" name="กล่องข้อความ 1">
          <a:extLst>
            <a:ext uri="{FF2B5EF4-FFF2-40B4-BE49-F238E27FC236}">
              <a16:creationId xmlns:a16="http://schemas.microsoft.com/office/drawing/2014/main" xmlns="" id="{C9C81FCD-069E-4D6A-A747-1C608078460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9" name="กล่องข้อความ 1">
          <a:extLst>
            <a:ext uri="{FF2B5EF4-FFF2-40B4-BE49-F238E27FC236}">
              <a16:creationId xmlns:a16="http://schemas.microsoft.com/office/drawing/2014/main" xmlns="" id="{1E510564-3B21-4AFD-89DD-20DF91E84FF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0" name="กล่องข้อความ 1">
          <a:extLst>
            <a:ext uri="{FF2B5EF4-FFF2-40B4-BE49-F238E27FC236}">
              <a16:creationId xmlns:a16="http://schemas.microsoft.com/office/drawing/2014/main" xmlns="" id="{12171323-A3F7-4FF1-B068-B8F1AF3CDE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1" name="กล่องข้อความ 1">
          <a:extLst>
            <a:ext uri="{FF2B5EF4-FFF2-40B4-BE49-F238E27FC236}">
              <a16:creationId xmlns:a16="http://schemas.microsoft.com/office/drawing/2014/main" xmlns="" id="{524CFB55-2110-41A1-9F5B-AFD63A69083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2" name="กล่องข้อความ 1">
          <a:extLst>
            <a:ext uri="{FF2B5EF4-FFF2-40B4-BE49-F238E27FC236}">
              <a16:creationId xmlns:a16="http://schemas.microsoft.com/office/drawing/2014/main" xmlns="" id="{41AF1CBD-1E2C-45ED-A57F-EC9ED8F2799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3" name="กล่องข้อความ 1">
          <a:extLst>
            <a:ext uri="{FF2B5EF4-FFF2-40B4-BE49-F238E27FC236}">
              <a16:creationId xmlns:a16="http://schemas.microsoft.com/office/drawing/2014/main" xmlns="" id="{5933A372-632C-441B-9AB0-0705B7B2E65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4" name="กล่องข้อความ 1">
          <a:extLst>
            <a:ext uri="{FF2B5EF4-FFF2-40B4-BE49-F238E27FC236}">
              <a16:creationId xmlns:a16="http://schemas.microsoft.com/office/drawing/2014/main" xmlns="" id="{6BE02F03-7E51-4E9E-8198-B23008A26AA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5" name="กล่องข้อความ 1">
          <a:extLst>
            <a:ext uri="{FF2B5EF4-FFF2-40B4-BE49-F238E27FC236}">
              <a16:creationId xmlns:a16="http://schemas.microsoft.com/office/drawing/2014/main" xmlns="" id="{03A2452B-5D8F-41CB-B0F0-D3BF384802C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6" name="กล่องข้อความ 1">
          <a:extLst>
            <a:ext uri="{FF2B5EF4-FFF2-40B4-BE49-F238E27FC236}">
              <a16:creationId xmlns:a16="http://schemas.microsoft.com/office/drawing/2014/main" xmlns="" id="{F7396086-5212-437B-8AF0-E2261CC4BD7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7" name="กล่องข้อความ 1">
          <a:extLst>
            <a:ext uri="{FF2B5EF4-FFF2-40B4-BE49-F238E27FC236}">
              <a16:creationId xmlns:a16="http://schemas.microsoft.com/office/drawing/2014/main" xmlns="" id="{8C98B631-D261-4714-BF59-D6AF7E1BA1C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8" name="กล่องข้อความ 1">
          <a:extLst>
            <a:ext uri="{FF2B5EF4-FFF2-40B4-BE49-F238E27FC236}">
              <a16:creationId xmlns:a16="http://schemas.microsoft.com/office/drawing/2014/main" xmlns="" id="{A019AA9F-9DBE-4324-AB27-43A4C89A460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9" name="กล่องข้อความ 1">
          <a:extLst>
            <a:ext uri="{FF2B5EF4-FFF2-40B4-BE49-F238E27FC236}">
              <a16:creationId xmlns:a16="http://schemas.microsoft.com/office/drawing/2014/main" xmlns="" id="{6576F665-807A-4AB0-A204-FDE196AEBDC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0" name="กล่องข้อความ 1">
          <a:extLst>
            <a:ext uri="{FF2B5EF4-FFF2-40B4-BE49-F238E27FC236}">
              <a16:creationId xmlns:a16="http://schemas.microsoft.com/office/drawing/2014/main" xmlns="" id="{6C251B71-FA33-48D1-904C-601D4CDB023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1" name="กล่องข้อความ 1">
          <a:extLst>
            <a:ext uri="{FF2B5EF4-FFF2-40B4-BE49-F238E27FC236}">
              <a16:creationId xmlns:a16="http://schemas.microsoft.com/office/drawing/2014/main" xmlns="" id="{10F60C3C-291F-407B-8208-5AC18F5B93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2" name="กล่องข้อความ 1">
          <a:extLst>
            <a:ext uri="{FF2B5EF4-FFF2-40B4-BE49-F238E27FC236}">
              <a16:creationId xmlns:a16="http://schemas.microsoft.com/office/drawing/2014/main" xmlns="" id="{2BD6C84B-11E6-4F5C-843A-681BABD1CD9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3" name="กล่องข้อความ 1">
          <a:extLst>
            <a:ext uri="{FF2B5EF4-FFF2-40B4-BE49-F238E27FC236}">
              <a16:creationId xmlns:a16="http://schemas.microsoft.com/office/drawing/2014/main" xmlns="" id="{4F3CC78D-BF3D-4CAB-95A9-C21AE550289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4" name="กล่องข้อความ 1">
          <a:extLst>
            <a:ext uri="{FF2B5EF4-FFF2-40B4-BE49-F238E27FC236}">
              <a16:creationId xmlns:a16="http://schemas.microsoft.com/office/drawing/2014/main" xmlns="" id="{0F941AFF-DE17-420D-97A7-58B30705B03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5" name="กล่องข้อความ 1">
          <a:extLst>
            <a:ext uri="{FF2B5EF4-FFF2-40B4-BE49-F238E27FC236}">
              <a16:creationId xmlns:a16="http://schemas.microsoft.com/office/drawing/2014/main" xmlns="" id="{6CB3C756-6B89-4BB2-A3FA-A563D1FD5CC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6" name="กล่องข้อความ 1">
          <a:extLst>
            <a:ext uri="{FF2B5EF4-FFF2-40B4-BE49-F238E27FC236}">
              <a16:creationId xmlns:a16="http://schemas.microsoft.com/office/drawing/2014/main" xmlns="" id="{99A12EAC-B33B-4A3A-9F89-D304AF31820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7" name="กล่องข้อความ 1">
          <a:extLst>
            <a:ext uri="{FF2B5EF4-FFF2-40B4-BE49-F238E27FC236}">
              <a16:creationId xmlns:a16="http://schemas.microsoft.com/office/drawing/2014/main" xmlns="" id="{216673C4-ACC0-4E67-8303-928F6602769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8" name="กล่องข้อความ 1">
          <a:extLst>
            <a:ext uri="{FF2B5EF4-FFF2-40B4-BE49-F238E27FC236}">
              <a16:creationId xmlns:a16="http://schemas.microsoft.com/office/drawing/2014/main" xmlns="" id="{7C0DCE7D-6288-4CD9-A4F8-C483171C059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9" name="กล่องข้อความ 1">
          <a:extLst>
            <a:ext uri="{FF2B5EF4-FFF2-40B4-BE49-F238E27FC236}">
              <a16:creationId xmlns:a16="http://schemas.microsoft.com/office/drawing/2014/main" xmlns="" id="{248E5BEE-1E34-44BF-8985-16A6EDBA93E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0" name="กล่องข้อความ 1">
          <a:extLst>
            <a:ext uri="{FF2B5EF4-FFF2-40B4-BE49-F238E27FC236}">
              <a16:creationId xmlns:a16="http://schemas.microsoft.com/office/drawing/2014/main" xmlns="" id="{C0B29165-0B42-43C9-B7B6-B931A8CAE97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1" name="กล่องข้อความ 1">
          <a:extLst>
            <a:ext uri="{FF2B5EF4-FFF2-40B4-BE49-F238E27FC236}">
              <a16:creationId xmlns:a16="http://schemas.microsoft.com/office/drawing/2014/main" xmlns="" id="{0D8FB51D-DD71-4DC4-8050-AFC88F4A709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2" name="กล่องข้อความ 1">
          <a:extLst>
            <a:ext uri="{FF2B5EF4-FFF2-40B4-BE49-F238E27FC236}">
              <a16:creationId xmlns:a16="http://schemas.microsoft.com/office/drawing/2014/main" xmlns="" id="{E6B102D4-B026-4077-9DCB-76BB831091F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3" name="กล่องข้อความ 1">
          <a:extLst>
            <a:ext uri="{FF2B5EF4-FFF2-40B4-BE49-F238E27FC236}">
              <a16:creationId xmlns:a16="http://schemas.microsoft.com/office/drawing/2014/main" xmlns="" id="{36A26632-A0A5-409F-A134-B76792864EF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4" name="กล่องข้อความ 1">
          <a:extLst>
            <a:ext uri="{FF2B5EF4-FFF2-40B4-BE49-F238E27FC236}">
              <a16:creationId xmlns:a16="http://schemas.microsoft.com/office/drawing/2014/main" xmlns="" id="{8F2BA962-1817-402B-94D6-A7DA73D9627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5" name="กล่องข้อความ 1">
          <a:extLst>
            <a:ext uri="{FF2B5EF4-FFF2-40B4-BE49-F238E27FC236}">
              <a16:creationId xmlns:a16="http://schemas.microsoft.com/office/drawing/2014/main" xmlns="" id="{B2926501-673F-494C-BAF3-0AB348E97F6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6" name="กล่องข้อความ 1">
          <a:extLst>
            <a:ext uri="{FF2B5EF4-FFF2-40B4-BE49-F238E27FC236}">
              <a16:creationId xmlns:a16="http://schemas.microsoft.com/office/drawing/2014/main" xmlns="" id="{C4D00F8E-9DE0-48A7-BC96-D9B51FCB11F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7" name="กล่องข้อความ 1">
          <a:extLst>
            <a:ext uri="{FF2B5EF4-FFF2-40B4-BE49-F238E27FC236}">
              <a16:creationId xmlns:a16="http://schemas.microsoft.com/office/drawing/2014/main" xmlns="" id="{278CB5FC-A0D9-45E2-9C33-8A9F3A60A38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8" name="กล่องข้อความ 1">
          <a:extLst>
            <a:ext uri="{FF2B5EF4-FFF2-40B4-BE49-F238E27FC236}">
              <a16:creationId xmlns:a16="http://schemas.microsoft.com/office/drawing/2014/main" xmlns="" id="{F5361B1A-2CD0-4D65-9DB4-BB73C95D506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9" name="กล่องข้อความ 1">
          <a:extLst>
            <a:ext uri="{FF2B5EF4-FFF2-40B4-BE49-F238E27FC236}">
              <a16:creationId xmlns:a16="http://schemas.microsoft.com/office/drawing/2014/main" xmlns="" id="{4411EAEF-0B9B-4B5B-8E59-9AFF0D6CFAE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0" name="กล่องข้อความ 1">
          <a:extLst>
            <a:ext uri="{FF2B5EF4-FFF2-40B4-BE49-F238E27FC236}">
              <a16:creationId xmlns:a16="http://schemas.microsoft.com/office/drawing/2014/main" xmlns="" id="{152A5546-9C10-4E45-AE1D-7DD7C64192F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1" name="กล่องข้อความ 1">
          <a:extLst>
            <a:ext uri="{FF2B5EF4-FFF2-40B4-BE49-F238E27FC236}">
              <a16:creationId xmlns:a16="http://schemas.microsoft.com/office/drawing/2014/main" xmlns="" id="{55C0491C-6981-4D94-94F5-4B2D2B8B573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2" name="กล่องข้อความ 1">
          <a:extLst>
            <a:ext uri="{FF2B5EF4-FFF2-40B4-BE49-F238E27FC236}">
              <a16:creationId xmlns:a16="http://schemas.microsoft.com/office/drawing/2014/main" xmlns="" id="{83687ACD-00DA-49F2-99C7-212D6609FFF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3" name="กล่องข้อความ 1">
          <a:extLst>
            <a:ext uri="{FF2B5EF4-FFF2-40B4-BE49-F238E27FC236}">
              <a16:creationId xmlns:a16="http://schemas.microsoft.com/office/drawing/2014/main" xmlns="" id="{0A66B47E-85C4-48B6-82EF-DA1ECD6EABC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4" name="กล่องข้อความ 1">
          <a:extLst>
            <a:ext uri="{FF2B5EF4-FFF2-40B4-BE49-F238E27FC236}">
              <a16:creationId xmlns:a16="http://schemas.microsoft.com/office/drawing/2014/main" xmlns="" id="{B1179B1A-3244-4CBA-8CE2-56971589404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5" name="กล่องข้อความ 1">
          <a:extLst>
            <a:ext uri="{FF2B5EF4-FFF2-40B4-BE49-F238E27FC236}">
              <a16:creationId xmlns:a16="http://schemas.microsoft.com/office/drawing/2014/main" xmlns="" id="{E859D09C-7D07-4EE9-A189-8588E063339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6" name="กล่องข้อความ 1">
          <a:extLst>
            <a:ext uri="{FF2B5EF4-FFF2-40B4-BE49-F238E27FC236}">
              <a16:creationId xmlns:a16="http://schemas.microsoft.com/office/drawing/2014/main" xmlns="" id="{ED47C605-1AD6-4371-A81F-A6A37471173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7" name="กล่องข้อความ 1">
          <a:extLst>
            <a:ext uri="{FF2B5EF4-FFF2-40B4-BE49-F238E27FC236}">
              <a16:creationId xmlns:a16="http://schemas.microsoft.com/office/drawing/2014/main" xmlns="" id="{6065C83B-3BC5-49B8-ACA1-BEC94294344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8" name="กล่องข้อความ 1">
          <a:extLst>
            <a:ext uri="{FF2B5EF4-FFF2-40B4-BE49-F238E27FC236}">
              <a16:creationId xmlns:a16="http://schemas.microsoft.com/office/drawing/2014/main" xmlns="" id="{FA0B32E5-F56B-4567-86A0-2F9540230AC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9" name="กล่องข้อความ 1">
          <a:extLst>
            <a:ext uri="{FF2B5EF4-FFF2-40B4-BE49-F238E27FC236}">
              <a16:creationId xmlns:a16="http://schemas.microsoft.com/office/drawing/2014/main" xmlns="" id="{0AC4B8AB-B2FF-411B-802F-5A91A912EBF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0" name="กล่องข้อความ 1">
          <a:extLst>
            <a:ext uri="{FF2B5EF4-FFF2-40B4-BE49-F238E27FC236}">
              <a16:creationId xmlns:a16="http://schemas.microsoft.com/office/drawing/2014/main" xmlns="" id="{11454E1D-D489-4C05-96A0-5B57B80C4DD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1" name="กล่องข้อความ 1">
          <a:extLst>
            <a:ext uri="{FF2B5EF4-FFF2-40B4-BE49-F238E27FC236}">
              <a16:creationId xmlns:a16="http://schemas.microsoft.com/office/drawing/2014/main" xmlns="" id="{3E71F9E3-1B7A-4E5B-B748-71BA9B4D64A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2" name="กล่องข้อความ 1">
          <a:extLst>
            <a:ext uri="{FF2B5EF4-FFF2-40B4-BE49-F238E27FC236}">
              <a16:creationId xmlns:a16="http://schemas.microsoft.com/office/drawing/2014/main" xmlns="" id="{21B2F478-D7C0-4AD6-896C-68396D9A825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3" name="กล่องข้อความ 1">
          <a:extLst>
            <a:ext uri="{FF2B5EF4-FFF2-40B4-BE49-F238E27FC236}">
              <a16:creationId xmlns:a16="http://schemas.microsoft.com/office/drawing/2014/main" xmlns="" id="{21529C51-B0BD-4E8B-8E58-805734BEF2E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4" name="กล่องข้อความ 1">
          <a:extLst>
            <a:ext uri="{FF2B5EF4-FFF2-40B4-BE49-F238E27FC236}">
              <a16:creationId xmlns:a16="http://schemas.microsoft.com/office/drawing/2014/main" xmlns="" id="{506097B2-94EB-4A26-85D1-73609B16E1B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5" name="กล่องข้อความ 1">
          <a:extLst>
            <a:ext uri="{FF2B5EF4-FFF2-40B4-BE49-F238E27FC236}">
              <a16:creationId xmlns:a16="http://schemas.microsoft.com/office/drawing/2014/main" xmlns="" id="{25EFBEEC-5335-4728-B7D3-A65E312A6C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6" name="กล่องข้อความ 1">
          <a:extLst>
            <a:ext uri="{FF2B5EF4-FFF2-40B4-BE49-F238E27FC236}">
              <a16:creationId xmlns:a16="http://schemas.microsoft.com/office/drawing/2014/main" xmlns="" id="{924DFD2C-B200-4FC4-B9D9-AFEF62ED9C3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7" name="กล่องข้อความ 1">
          <a:extLst>
            <a:ext uri="{FF2B5EF4-FFF2-40B4-BE49-F238E27FC236}">
              <a16:creationId xmlns:a16="http://schemas.microsoft.com/office/drawing/2014/main" xmlns="" id="{AF3AB207-DFA7-41AC-A2CB-9A7B91F90F7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8" name="กล่องข้อความ 1">
          <a:extLst>
            <a:ext uri="{FF2B5EF4-FFF2-40B4-BE49-F238E27FC236}">
              <a16:creationId xmlns:a16="http://schemas.microsoft.com/office/drawing/2014/main" xmlns="" id="{84E8DBED-4867-4386-BA40-0971FC128DF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9" name="กล่องข้อความ 1">
          <a:extLst>
            <a:ext uri="{FF2B5EF4-FFF2-40B4-BE49-F238E27FC236}">
              <a16:creationId xmlns:a16="http://schemas.microsoft.com/office/drawing/2014/main" xmlns="" id="{B5745D19-B877-4C7D-BAF4-B2581386AC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0" name="กล่องข้อความ 1">
          <a:extLst>
            <a:ext uri="{FF2B5EF4-FFF2-40B4-BE49-F238E27FC236}">
              <a16:creationId xmlns:a16="http://schemas.microsoft.com/office/drawing/2014/main" xmlns="" id="{316EB912-DD3F-4D33-89A2-F769701BC9D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1" name="กล่องข้อความ 1">
          <a:extLst>
            <a:ext uri="{FF2B5EF4-FFF2-40B4-BE49-F238E27FC236}">
              <a16:creationId xmlns:a16="http://schemas.microsoft.com/office/drawing/2014/main" xmlns="" id="{04EEE479-5AB2-4564-9B0C-0C1079AD6A0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2" name="กล่องข้อความ 1">
          <a:extLst>
            <a:ext uri="{FF2B5EF4-FFF2-40B4-BE49-F238E27FC236}">
              <a16:creationId xmlns:a16="http://schemas.microsoft.com/office/drawing/2014/main" xmlns="" id="{90CA6B58-4702-4F46-8F54-13698907CAF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3" name="กล่องข้อความ 1">
          <a:extLst>
            <a:ext uri="{FF2B5EF4-FFF2-40B4-BE49-F238E27FC236}">
              <a16:creationId xmlns:a16="http://schemas.microsoft.com/office/drawing/2014/main" xmlns="" id="{452FD4A5-7CB1-4F9E-92B7-D81E60EB16F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4" name="กล่องข้อความ 1">
          <a:extLst>
            <a:ext uri="{FF2B5EF4-FFF2-40B4-BE49-F238E27FC236}">
              <a16:creationId xmlns:a16="http://schemas.microsoft.com/office/drawing/2014/main" xmlns="" id="{748D8678-77F8-4832-B64A-063C03E05F1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5" name="กล่องข้อความ 1">
          <a:extLst>
            <a:ext uri="{FF2B5EF4-FFF2-40B4-BE49-F238E27FC236}">
              <a16:creationId xmlns:a16="http://schemas.microsoft.com/office/drawing/2014/main" xmlns="" id="{6F897A75-4906-40D5-B942-F00AF0D8E7D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6" name="กล่องข้อความ 1">
          <a:extLst>
            <a:ext uri="{FF2B5EF4-FFF2-40B4-BE49-F238E27FC236}">
              <a16:creationId xmlns:a16="http://schemas.microsoft.com/office/drawing/2014/main" xmlns="" id="{3BD13BA4-F282-4C7C-92BF-D065CA38A38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7" name="กล่องข้อความ 1">
          <a:extLst>
            <a:ext uri="{FF2B5EF4-FFF2-40B4-BE49-F238E27FC236}">
              <a16:creationId xmlns:a16="http://schemas.microsoft.com/office/drawing/2014/main" xmlns="" id="{31D339B6-D9F2-4EFB-8FBE-BC5F0BB8D04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8" name="กล่องข้อความ 1">
          <a:extLst>
            <a:ext uri="{FF2B5EF4-FFF2-40B4-BE49-F238E27FC236}">
              <a16:creationId xmlns:a16="http://schemas.microsoft.com/office/drawing/2014/main" xmlns="" id="{C23D5C57-D1E3-4435-97A2-B7BB56AD4EC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9" name="กล่องข้อความ 1">
          <a:extLst>
            <a:ext uri="{FF2B5EF4-FFF2-40B4-BE49-F238E27FC236}">
              <a16:creationId xmlns:a16="http://schemas.microsoft.com/office/drawing/2014/main" xmlns="" id="{F4E2315C-4F63-4885-8B56-297B2515924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0" name="กล่องข้อความ 1">
          <a:extLst>
            <a:ext uri="{FF2B5EF4-FFF2-40B4-BE49-F238E27FC236}">
              <a16:creationId xmlns:a16="http://schemas.microsoft.com/office/drawing/2014/main" xmlns="" id="{2F006462-8F17-415C-8635-B74D23C4DDE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1" name="กล่องข้อความ 1">
          <a:extLst>
            <a:ext uri="{FF2B5EF4-FFF2-40B4-BE49-F238E27FC236}">
              <a16:creationId xmlns:a16="http://schemas.microsoft.com/office/drawing/2014/main" xmlns="" id="{7E467813-6386-46CF-B686-9110341CB6A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2" name="กล่องข้อความ 1">
          <a:extLst>
            <a:ext uri="{FF2B5EF4-FFF2-40B4-BE49-F238E27FC236}">
              <a16:creationId xmlns:a16="http://schemas.microsoft.com/office/drawing/2014/main" xmlns="" id="{437C13FB-4CEF-4BA1-881F-99075A6FDA1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3" name="กล่องข้อความ 1">
          <a:extLst>
            <a:ext uri="{FF2B5EF4-FFF2-40B4-BE49-F238E27FC236}">
              <a16:creationId xmlns:a16="http://schemas.microsoft.com/office/drawing/2014/main" xmlns="" id="{F911A736-3D11-4A0E-B656-4DE58E9DE7A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4" name="กล่องข้อความ 1">
          <a:extLst>
            <a:ext uri="{FF2B5EF4-FFF2-40B4-BE49-F238E27FC236}">
              <a16:creationId xmlns:a16="http://schemas.microsoft.com/office/drawing/2014/main" xmlns="" id="{71C038CA-8A54-4978-9EFB-56018B3193F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5" name="กล่องข้อความ 1">
          <a:extLst>
            <a:ext uri="{FF2B5EF4-FFF2-40B4-BE49-F238E27FC236}">
              <a16:creationId xmlns:a16="http://schemas.microsoft.com/office/drawing/2014/main" xmlns="" id="{E2E3962E-8D95-4FB0-85A7-EC5403E3EFB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6" name="กล่องข้อความ 1">
          <a:extLst>
            <a:ext uri="{FF2B5EF4-FFF2-40B4-BE49-F238E27FC236}">
              <a16:creationId xmlns:a16="http://schemas.microsoft.com/office/drawing/2014/main" xmlns="" id="{8EB1E553-F9B6-4C6B-9E50-C963F46626B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7" name="กล่องข้อความ 1">
          <a:extLst>
            <a:ext uri="{FF2B5EF4-FFF2-40B4-BE49-F238E27FC236}">
              <a16:creationId xmlns:a16="http://schemas.microsoft.com/office/drawing/2014/main" xmlns="" id="{FCDAD204-922B-44CB-B584-546A8630854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8" name="กล่องข้อความ 1">
          <a:extLst>
            <a:ext uri="{FF2B5EF4-FFF2-40B4-BE49-F238E27FC236}">
              <a16:creationId xmlns:a16="http://schemas.microsoft.com/office/drawing/2014/main" xmlns="" id="{18959B25-5E21-46F4-87AA-ACB21B1AB04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9" name="กล่องข้อความ 1">
          <a:extLst>
            <a:ext uri="{FF2B5EF4-FFF2-40B4-BE49-F238E27FC236}">
              <a16:creationId xmlns:a16="http://schemas.microsoft.com/office/drawing/2014/main" xmlns="" id="{D0BED05C-73A0-4F39-8040-A9FD57B0D2B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0" name="กล่องข้อความ 1">
          <a:extLst>
            <a:ext uri="{FF2B5EF4-FFF2-40B4-BE49-F238E27FC236}">
              <a16:creationId xmlns:a16="http://schemas.microsoft.com/office/drawing/2014/main" xmlns="" id="{6EC9F449-9AD2-4ABC-8BDC-8EBCEEA57FF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1" name="กล่องข้อความ 1">
          <a:extLst>
            <a:ext uri="{FF2B5EF4-FFF2-40B4-BE49-F238E27FC236}">
              <a16:creationId xmlns:a16="http://schemas.microsoft.com/office/drawing/2014/main" xmlns="" id="{82E82080-300B-4250-B2A0-A5719353556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2" name="กล่องข้อความ 1">
          <a:extLst>
            <a:ext uri="{FF2B5EF4-FFF2-40B4-BE49-F238E27FC236}">
              <a16:creationId xmlns:a16="http://schemas.microsoft.com/office/drawing/2014/main" xmlns="" id="{C3349EFA-0BB8-4130-827F-A493DF8AE6F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3" name="กล่องข้อความ 1">
          <a:extLst>
            <a:ext uri="{FF2B5EF4-FFF2-40B4-BE49-F238E27FC236}">
              <a16:creationId xmlns:a16="http://schemas.microsoft.com/office/drawing/2014/main" xmlns="" id="{AA8C2465-F5FD-4BA7-AFCC-382D29FD628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4" name="กล่องข้อความ 1">
          <a:extLst>
            <a:ext uri="{FF2B5EF4-FFF2-40B4-BE49-F238E27FC236}">
              <a16:creationId xmlns:a16="http://schemas.microsoft.com/office/drawing/2014/main" xmlns="" id="{F51B8E7F-4605-4CB0-84FF-7C77097F726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5" name="กล่องข้อความ 1">
          <a:extLst>
            <a:ext uri="{FF2B5EF4-FFF2-40B4-BE49-F238E27FC236}">
              <a16:creationId xmlns:a16="http://schemas.microsoft.com/office/drawing/2014/main" xmlns="" id="{E66CB71D-1A1D-4697-9AD8-11EEA1601E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6" name="กล่องข้อความ 1">
          <a:extLst>
            <a:ext uri="{FF2B5EF4-FFF2-40B4-BE49-F238E27FC236}">
              <a16:creationId xmlns:a16="http://schemas.microsoft.com/office/drawing/2014/main" xmlns="" id="{0E5F2E77-E8C3-4B2A-8501-140E3831676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7" name="กล่องข้อความ 1">
          <a:extLst>
            <a:ext uri="{FF2B5EF4-FFF2-40B4-BE49-F238E27FC236}">
              <a16:creationId xmlns:a16="http://schemas.microsoft.com/office/drawing/2014/main" xmlns="" id="{86DD7F89-9271-433D-9EC2-C4A80FC65C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8" name="กล่องข้อความ 1">
          <a:extLst>
            <a:ext uri="{FF2B5EF4-FFF2-40B4-BE49-F238E27FC236}">
              <a16:creationId xmlns:a16="http://schemas.microsoft.com/office/drawing/2014/main" xmlns="" id="{31D1F1E3-0B14-4D0C-A0F7-41532323055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9" name="กล่องข้อความ 1">
          <a:extLst>
            <a:ext uri="{FF2B5EF4-FFF2-40B4-BE49-F238E27FC236}">
              <a16:creationId xmlns:a16="http://schemas.microsoft.com/office/drawing/2014/main" xmlns="" id="{F638CECC-A5B1-4D4D-8801-C57D6304224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00" name="กล่องข้อความ 1">
          <a:extLst>
            <a:ext uri="{FF2B5EF4-FFF2-40B4-BE49-F238E27FC236}">
              <a16:creationId xmlns:a16="http://schemas.microsoft.com/office/drawing/2014/main" xmlns="" id="{CB0B03F5-BF14-4C32-8A3C-B3C2FECBA2C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01" name="กล่องข้อความ 1">
          <a:extLst>
            <a:ext uri="{FF2B5EF4-FFF2-40B4-BE49-F238E27FC236}">
              <a16:creationId xmlns:a16="http://schemas.microsoft.com/office/drawing/2014/main" xmlns="" id="{C2D468E4-5BC9-4E8B-B1D5-A4105736FEF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02" name="กล่องข้อความ 1">
          <a:extLst>
            <a:ext uri="{FF2B5EF4-FFF2-40B4-BE49-F238E27FC236}">
              <a16:creationId xmlns:a16="http://schemas.microsoft.com/office/drawing/2014/main" xmlns="" id="{A7E34988-AC66-41AA-A767-2212E48B5BF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03" name="กล่องข้อความ 1">
          <a:extLst>
            <a:ext uri="{FF2B5EF4-FFF2-40B4-BE49-F238E27FC236}">
              <a16:creationId xmlns:a16="http://schemas.microsoft.com/office/drawing/2014/main" xmlns="" id="{E0DD2C47-40F9-47E7-8E1A-BD09A22CF82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04" name="กล่องข้อความ 1">
          <a:extLst>
            <a:ext uri="{FF2B5EF4-FFF2-40B4-BE49-F238E27FC236}">
              <a16:creationId xmlns:a16="http://schemas.microsoft.com/office/drawing/2014/main" xmlns="" id="{D61C9D5A-A469-4770-B6F2-0EDBF81E0B1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05" name="กล่องข้อความ 1">
          <a:extLst>
            <a:ext uri="{FF2B5EF4-FFF2-40B4-BE49-F238E27FC236}">
              <a16:creationId xmlns:a16="http://schemas.microsoft.com/office/drawing/2014/main" xmlns="" id="{321D175D-5448-4112-8EB9-03A16E2C4B7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06" name="กล่องข้อความ 1">
          <a:extLst>
            <a:ext uri="{FF2B5EF4-FFF2-40B4-BE49-F238E27FC236}">
              <a16:creationId xmlns:a16="http://schemas.microsoft.com/office/drawing/2014/main" xmlns="" id="{B7A29216-B24F-41D1-AA85-63B7126A2CD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07" name="กล่องข้อความ 1">
          <a:extLst>
            <a:ext uri="{FF2B5EF4-FFF2-40B4-BE49-F238E27FC236}">
              <a16:creationId xmlns:a16="http://schemas.microsoft.com/office/drawing/2014/main" xmlns="" id="{FE8BBE8C-0BF1-435D-9F38-4D80D3939C9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08" name="กล่องข้อความ 1">
          <a:extLst>
            <a:ext uri="{FF2B5EF4-FFF2-40B4-BE49-F238E27FC236}">
              <a16:creationId xmlns:a16="http://schemas.microsoft.com/office/drawing/2014/main" xmlns="" id="{B7830604-56A4-4E34-B444-3DB4935B19A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09" name="กล่องข้อความ 1">
          <a:extLst>
            <a:ext uri="{FF2B5EF4-FFF2-40B4-BE49-F238E27FC236}">
              <a16:creationId xmlns:a16="http://schemas.microsoft.com/office/drawing/2014/main" xmlns="" id="{DB77A402-016F-4628-9346-91F522FB366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10" name="กล่องข้อความ 1">
          <a:extLst>
            <a:ext uri="{FF2B5EF4-FFF2-40B4-BE49-F238E27FC236}">
              <a16:creationId xmlns:a16="http://schemas.microsoft.com/office/drawing/2014/main" xmlns="" id="{4D16F802-8981-4AC4-BCB4-6DD537ED6EB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11" name="กล่องข้อความ 1">
          <a:extLst>
            <a:ext uri="{FF2B5EF4-FFF2-40B4-BE49-F238E27FC236}">
              <a16:creationId xmlns:a16="http://schemas.microsoft.com/office/drawing/2014/main" xmlns="" id="{3AF9CD10-89A6-4BD4-933E-A0D5615DF6D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12" name="กล่องข้อความ 1">
          <a:extLst>
            <a:ext uri="{FF2B5EF4-FFF2-40B4-BE49-F238E27FC236}">
              <a16:creationId xmlns:a16="http://schemas.microsoft.com/office/drawing/2014/main" xmlns="" id="{F5E73594-30E0-4BC4-9A48-CAD07EAB971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13" name="กล่องข้อความ 1">
          <a:extLst>
            <a:ext uri="{FF2B5EF4-FFF2-40B4-BE49-F238E27FC236}">
              <a16:creationId xmlns:a16="http://schemas.microsoft.com/office/drawing/2014/main" xmlns="" id="{5D361B74-834B-461C-B58D-F2EA0C93F3B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14" name="กล่องข้อความ 1">
          <a:extLst>
            <a:ext uri="{FF2B5EF4-FFF2-40B4-BE49-F238E27FC236}">
              <a16:creationId xmlns:a16="http://schemas.microsoft.com/office/drawing/2014/main" xmlns="" id="{C04F00FD-6E8F-4A09-B1EE-036726931B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15" name="กล่องข้อความ 1">
          <a:extLst>
            <a:ext uri="{FF2B5EF4-FFF2-40B4-BE49-F238E27FC236}">
              <a16:creationId xmlns:a16="http://schemas.microsoft.com/office/drawing/2014/main" xmlns="" id="{1FDCA7F6-B293-4F7B-B66A-F09ACAE460A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16" name="กล่องข้อความ 1">
          <a:extLst>
            <a:ext uri="{FF2B5EF4-FFF2-40B4-BE49-F238E27FC236}">
              <a16:creationId xmlns:a16="http://schemas.microsoft.com/office/drawing/2014/main" xmlns="" id="{86CFB7EB-B0CF-499D-B3D2-346EE37C0C6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17" name="กล่องข้อความ 1">
          <a:extLst>
            <a:ext uri="{FF2B5EF4-FFF2-40B4-BE49-F238E27FC236}">
              <a16:creationId xmlns:a16="http://schemas.microsoft.com/office/drawing/2014/main" xmlns="" id="{E0C9CCC5-D487-4C4C-AC3C-264FED930C4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18" name="กล่องข้อความ 1">
          <a:extLst>
            <a:ext uri="{FF2B5EF4-FFF2-40B4-BE49-F238E27FC236}">
              <a16:creationId xmlns:a16="http://schemas.microsoft.com/office/drawing/2014/main" xmlns="" id="{8ED2B626-7B94-4DF4-8CA7-171B59CE087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19" name="กล่องข้อความ 1">
          <a:extLst>
            <a:ext uri="{FF2B5EF4-FFF2-40B4-BE49-F238E27FC236}">
              <a16:creationId xmlns:a16="http://schemas.microsoft.com/office/drawing/2014/main" xmlns="" id="{575D15B1-3DE4-45FE-94E7-87E9DE31F63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20" name="กล่องข้อความ 1">
          <a:extLst>
            <a:ext uri="{FF2B5EF4-FFF2-40B4-BE49-F238E27FC236}">
              <a16:creationId xmlns:a16="http://schemas.microsoft.com/office/drawing/2014/main" xmlns="" id="{27E370E2-2BAF-45BF-8B9F-BF0C951D25B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21" name="กล่องข้อความ 1">
          <a:extLst>
            <a:ext uri="{FF2B5EF4-FFF2-40B4-BE49-F238E27FC236}">
              <a16:creationId xmlns:a16="http://schemas.microsoft.com/office/drawing/2014/main" xmlns="" id="{79354627-82B6-46A5-B866-8EB014F1721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22" name="กล่องข้อความ 1">
          <a:extLst>
            <a:ext uri="{FF2B5EF4-FFF2-40B4-BE49-F238E27FC236}">
              <a16:creationId xmlns:a16="http://schemas.microsoft.com/office/drawing/2014/main" xmlns="" id="{B6C65CF3-FC58-4500-AD18-E4EAE4DE6C3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23" name="กล่องข้อความ 1">
          <a:extLst>
            <a:ext uri="{FF2B5EF4-FFF2-40B4-BE49-F238E27FC236}">
              <a16:creationId xmlns:a16="http://schemas.microsoft.com/office/drawing/2014/main" xmlns="" id="{9D3B6CD2-EA44-4BAB-B946-B5F84ABBF99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24" name="กล่องข้อความ 1">
          <a:extLst>
            <a:ext uri="{FF2B5EF4-FFF2-40B4-BE49-F238E27FC236}">
              <a16:creationId xmlns:a16="http://schemas.microsoft.com/office/drawing/2014/main" xmlns="" id="{B70D8F78-A535-4E14-B957-420602A98C6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25" name="กล่องข้อความ 1">
          <a:extLst>
            <a:ext uri="{FF2B5EF4-FFF2-40B4-BE49-F238E27FC236}">
              <a16:creationId xmlns:a16="http://schemas.microsoft.com/office/drawing/2014/main" xmlns="" id="{0A078422-30D9-4D4B-8838-2D7B179A715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26" name="กล่องข้อความ 1">
          <a:extLst>
            <a:ext uri="{FF2B5EF4-FFF2-40B4-BE49-F238E27FC236}">
              <a16:creationId xmlns:a16="http://schemas.microsoft.com/office/drawing/2014/main" xmlns="" id="{5CD2641D-BC26-458D-8462-35CE8FA7A67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27" name="กล่องข้อความ 1">
          <a:extLst>
            <a:ext uri="{FF2B5EF4-FFF2-40B4-BE49-F238E27FC236}">
              <a16:creationId xmlns:a16="http://schemas.microsoft.com/office/drawing/2014/main" xmlns="" id="{66240B50-6610-4ECC-8C48-5381247B7D7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28" name="กล่องข้อความ 1">
          <a:extLst>
            <a:ext uri="{FF2B5EF4-FFF2-40B4-BE49-F238E27FC236}">
              <a16:creationId xmlns:a16="http://schemas.microsoft.com/office/drawing/2014/main" xmlns="" id="{61066C40-8B63-4FE4-A022-73D41C5C719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29" name="กล่องข้อความ 1">
          <a:extLst>
            <a:ext uri="{FF2B5EF4-FFF2-40B4-BE49-F238E27FC236}">
              <a16:creationId xmlns:a16="http://schemas.microsoft.com/office/drawing/2014/main" xmlns="" id="{BC362601-0778-41EC-A0B9-BA12A4A7593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30" name="กล่องข้อความ 1">
          <a:extLst>
            <a:ext uri="{FF2B5EF4-FFF2-40B4-BE49-F238E27FC236}">
              <a16:creationId xmlns:a16="http://schemas.microsoft.com/office/drawing/2014/main" xmlns="" id="{1852CC68-BA10-4D31-B48B-83E4B8BED1B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31" name="กล่องข้อความ 1">
          <a:extLst>
            <a:ext uri="{FF2B5EF4-FFF2-40B4-BE49-F238E27FC236}">
              <a16:creationId xmlns:a16="http://schemas.microsoft.com/office/drawing/2014/main" xmlns="" id="{7ED6B700-7114-4CE4-B75F-8CD4ECBB923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32" name="กล่องข้อความ 1">
          <a:extLst>
            <a:ext uri="{FF2B5EF4-FFF2-40B4-BE49-F238E27FC236}">
              <a16:creationId xmlns:a16="http://schemas.microsoft.com/office/drawing/2014/main" xmlns="" id="{96A5D51B-1EB6-4CCB-B8BD-84BEAA8F112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33" name="กล่องข้อความ 1">
          <a:extLst>
            <a:ext uri="{FF2B5EF4-FFF2-40B4-BE49-F238E27FC236}">
              <a16:creationId xmlns:a16="http://schemas.microsoft.com/office/drawing/2014/main" xmlns="" id="{F4860AFB-8802-4213-AA5B-07F36BFD726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34" name="กล่องข้อความ 1">
          <a:extLst>
            <a:ext uri="{FF2B5EF4-FFF2-40B4-BE49-F238E27FC236}">
              <a16:creationId xmlns:a16="http://schemas.microsoft.com/office/drawing/2014/main" xmlns="" id="{D6145192-0E96-4740-B110-979F59B9F98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35" name="กล่องข้อความ 1">
          <a:extLst>
            <a:ext uri="{FF2B5EF4-FFF2-40B4-BE49-F238E27FC236}">
              <a16:creationId xmlns:a16="http://schemas.microsoft.com/office/drawing/2014/main" xmlns="" id="{E49E7C55-F16B-4242-B8EC-FC34AB56351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36" name="กล่องข้อความ 1">
          <a:extLst>
            <a:ext uri="{FF2B5EF4-FFF2-40B4-BE49-F238E27FC236}">
              <a16:creationId xmlns:a16="http://schemas.microsoft.com/office/drawing/2014/main" xmlns="" id="{00F2760C-7C42-44F4-B50C-122169086B6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37" name="กล่องข้อความ 1">
          <a:extLst>
            <a:ext uri="{FF2B5EF4-FFF2-40B4-BE49-F238E27FC236}">
              <a16:creationId xmlns:a16="http://schemas.microsoft.com/office/drawing/2014/main" xmlns="" id="{DD6C2F22-3668-4003-BF8E-D236243603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38" name="กล่องข้อความ 1">
          <a:extLst>
            <a:ext uri="{FF2B5EF4-FFF2-40B4-BE49-F238E27FC236}">
              <a16:creationId xmlns:a16="http://schemas.microsoft.com/office/drawing/2014/main" xmlns="" id="{74222F9F-6E26-44D5-A5C0-C04771C0FAA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39" name="กล่องข้อความ 1">
          <a:extLst>
            <a:ext uri="{FF2B5EF4-FFF2-40B4-BE49-F238E27FC236}">
              <a16:creationId xmlns:a16="http://schemas.microsoft.com/office/drawing/2014/main" xmlns="" id="{390E9D31-718D-4E83-AC5B-D1769F9065C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40" name="กล่องข้อความ 1">
          <a:extLst>
            <a:ext uri="{FF2B5EF4-FFF2-40B4-BE49-F238E27FC236}">
              <a16:creationId xmlns:a16="http://schemas.microsoft.com/office/drawing/2014/main" xmlns="" id="{82701C4C-5181-44D9-88A5-58040BC0F20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41" name="กล่องข้อความ 1">
          <a:extLst>
            <a:ext uri="{FF2B5EF4-FFF2-40B4-BE49-F238E27FC236}">
              <a16:creationId xmlns:a16="http://schemas.microsoft.com/office/drawing/2014/main" xmlns="" id="{F8FF7BDE-14E6-4050-A818-53F5E38A6F5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42" name="กล่องข้อความ 1">
          <a:extLst>
            <a:ext uri="{FF2B5EF4-FFF2-40B4-BE49-F238E27FC236}">
              <a16:creationId xmlns:a16="http://schemas.microsoft.com/office/drawing/2014/main" xmlns="" id="{94935E91-D501-4291-9D70-3B8DE7235F2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43" name="กล่องข้อความ 1">
          <a:extLst>
            <a:ext uri="{FF2B5EF4-FFF2-40B4-BE49-F238E27FC236}">
              <a16:creationId xmlns:a16="http://schemas.microsoft.com/office/drawing/2014/main" xmlns="" id="{50B87068-A5FE-4BF2-B068-9A6D70804C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44" name="กล่องข้อความ 1">
          <a:extLst>
            <a:ext uri="{FF2B5EF4-FFF2-40B4-BE49-F238E27FC236}">
              <a16:creationId xmlns:a16="http://schemas.microsoft.com/office/drawing/2014/main" xmlns="" id="{CF57F561-1C8A-49A8-AE96-8E8798B1FD1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45" name="กล่องข้อความ 1">
          <a:extLst>
            <a:ext uri="{FF2B5EF4-FFF2-40B4-BE49-F238E27FC236}">
              <a16:creationId xmlns:a16="http://schemas.microsoft.com/office/drawing/2014/main" xmlns="" id="{C2A83091-D7DA-4D7C-B963-37EE85185D6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46" name="กล่องข้อความ 1">
          <a:extLst>
            <a:ext uri="{FF2B5EF4-FFF2-40B4-BE49-F238E27FC236}">
              <a16:creationId xmlns:a16="http://schemas.microsoft.com/office/drawing/2014/main" xmlns="" id="{F939FC85-EFA6-4830-A42E-9B38E7FA5A2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47" name="กล่องข้อความ 1">
          <a:extLst>
            <a:ext uri="{FF2B5EF4-FFF2-40B4-BE49-F238E27FC236}">
              <a16:creationId xmlns:a16="http://schemas.microsoft.com/office/drawing/2014/main" xmlns="" id="{E7747915-5D10-48B7-9FBE-EA0DA48F621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48" name="กล่องข้อความ 1">
          <a:extLst>
            <a:ext uri="{FF2B5EF4-FFF2-40B4-BE49-F238E27FC236}">
              <a16:creationId xmlns:a16="http://schemas.microsoft.com/office/drawing/2014/main" xmlns="" id="{1AEE2D39-64D4-4DB6-84E8-0FD1384FBD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49" name="กล่องข้อความ 1">
          <a:extLst>
            <a:ext uri="{FF2B5EF4-FFF2-40B4-BE49-F238E27FC236}">
              <a16:creationId xmlns:a16="http://schemas.microsoft.com/office/drawing/2014/main" xmlns="" id="{0603674B-6035-4665-9AA3-098D490FE87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50" name="กล่องข้อความ 1">
          <a:extLst>
            <a:ext uri="{FF2B5EF4-FFF2-40B4-BE49-F238E27FC236}">
              <a16:creationId xmlns:a16="http://schemas.microsoft.com/office/drawing/2014/main" xmlns="" id="{C1A62317-CF23-4113-85D8-9A292A44A94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51" name="กล่องข้อความ 1">
          <a:extLst>
            <a:ext uri="{FF2B5EF4-FFF2-40B4-BE49-F238E27FC236}">
              <a16:creationId xmlns:a16="http://schemas.microsoft.com/office/drawing/2014/main" xmlns="" id="{DDF0C026-FD63-4FF9-98CD-08BB95DE5CA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52" name="กล่องข้อความ 1">
          <a:extLst>
            <a:ext uri="{FF2B5EF4-FFF2-40B4-BE49-F238E27FC236}">
              <a16:creationId xmlns:a16="http://schemas.microsoft.com/office/drawing/2014/main" xmlns="" id="{34AFBFCC-8721-4C39-A853-6255BD724E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53" name="กล่องข้อความ 1">
          <a:extLst>
            <a:ext uri="{FF2B5EF4-FFF2-40B4-BE49-F238E27FC236}">
              <a16:creationId xmlns:a16="http://schemas.microsoft.com/office/drawing/2014/main" xmlns="" id="{F1ECF6F2-A960-483B-8174-C715C49FA56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54" name="กล่องข้อความ 1">
          <a:extLst>
            <a:ext uri="{FF2B5EF4-FFF2-40B4-BE49-F238E27FC236}">
              <a16:creationId xmlns:a16="http://schemas.microsoft.com/office/drawing/2014/main" xmlns="" id="{2B052D95-0397-44F0-B6F6-FA3187585E5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55" name="กล่องข้อความ 1">
          <a:extLst>
            <a:ext uri="{FF2B5EF4-FFF2-40B4-BE49-F238E27FC236}">
              <a16:creationId xmlns:a16="http://schemas.microsoft.com/office/drawing/2014/main" xmlns="" id="{211753BD-0750-4192-AD27-AB53D5626BC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56" name="กล่องข้อความ 1">
          <a:extLst>
            <a:ext uri="{FF2B5EF4-FFF2-40B4-BE49-F238E27FC236}">
              <a16:creationId xmlns:a16="http://schemas.microsoft.com/office/drawing/2014/main" xmlns="" id="{75A758DE-DEC1-4B5C-ABC9-F675B40B2CE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57" name="กล่องข้อความ 1">
          <a:extLst>
            <a:ext uri="{FF2B5EF4-FFF2-40B4-BE49-F238E27FC236}">
              <a16:creationId xmlns:a16="http://schemas.microsoft.com/office/drawing/2014/main" xmlns="" id="{362986E2-423C-446C-8C97-288E833C8C8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58" name="กล่องข้อความ 1">
          <a:extLst>
            <a:ext uri="{FF2B5EF4-FFF2-40B4-BE49-F238E27FC236}">
              <a16:creationId xmlns:a16="http://schemas.microsoft.com/office/drawing/2014/main" xmlns="" id="{5257AAA4-6BA2-4788-9F4D-D242A0B2CC4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59" name="กล่องข้อความ 1">
          <a:extLst>
            <a:ext uri="{FF2B5EF4-FFF2-40B4-BE49-F238E27FC236}">
              <a16:creationId xmlns:a16="http://schemas.microsoft.com/office/drawing/2014/main" xmlns="" id="{AA22208C-99AB-4CF9-8E6C-8C3793A44EA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60" name="กล่องข้อความ 1">
          <a:extLst>
            <a:ext uri="{FF2B5EF4-FFF2-40B4-BE49-F238E27FC236}">
              <a16:creationId xmlns:a16="http://schemas.microsoft.com/office/drawing/2014/main" xmlns="" id="{A03DD865-7342-4F35-A2F4-02D91455B8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61" name="กล่องข้อความ 1">
          <a:extLst>
            <a:ext uri="{FF2B5EF4-FFF2-40B4-BE49-F238E27FC236}">
              <a16:creationId xmlns:a16="http://schemas.microsoft.com/office/drawing/2014/main" xmlns="" id="{EE05A8D0-EDB1-4C85-8052-4FB182F59D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62" name="กล่องข้อความ 1">
          <a:extLst>
            <a:ext uri="{FF2B5EF4-FFF2-40B4-BE49-F238E27FC236}">
              <a16:creationId xmlns:a16="http://schemas.microsoft.com/office/drawing/2014/main" xmlns="" id="{FE46A3F3-536C-4CE3-9359-885CDF13ADA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63" name="กล่องข้อความ 1">
          <a:extLst>
            <a:ext uri="{FF2B5EF4-FFF2-40B4-BE49-F238E27FC236}">
              <a16:creationId xmlns:a16="http://schemas.microsoft.com/office/drawing/2014/main" xmlns="" id="{5D868525-E61F-40BF-8E49-7528C10C694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64" name="กล่องข้อความ 1">
          <a:extLst>
            <a:ext uri="{FF2B5EF4-FFF2-40B4-BE49-F238E27FC236}">
              <a16:creationId xmlns:a16="http://schemas.microsoft.com/office/drawing/2014/main" xmlns="" id="{C389872A-06E2-4778-A913-AA64E57646F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65" name="กล่องข้อความ 1">
          <a:extLst>
            <a:ext uri="{FF2B5EF4-FFF2-40B4-BE49-F238E27FC236}">
              <a16:creationId xmlns:a16="http://schemas.microsoft.com/office/drawing/2014/main" xmlns="" id="{3297A8AD-7CD5-46E5-B3C6-F74F43C5B53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66" name="กล่องข้อความ 1">
          <a:extLst>
            <a:ext uri="{FF2B5EF4-FFF2-40B4-BE49-F238E27FC236}">
              <a16:creationId xmlns:a16="http://schemas.microsoft.com/office/drawing/2014/main" xmlns="" id="{6D0A0DF4-1FEC-4A3A-B717-46DF1BFB24C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67" name="กล่องข้อความ 1">
          <a:extLst>
            <a:ext uri="{FF2B5EF4-FFF2-40B4-BE49-F238E27FC236}">
              <a16:creationId xmlns:a16="http://schemas.microsoft.com/office/drawing/2014/main" xmlns="" id="{C8D42D7D-4282-4848-8CC4-AAA450F5053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68" name="กล่องข้อความ 1">
          <a:extLst>
            <a:ext uri="{FF2B5EF4-FFF2-40B4-BE49-F238E27FC236}">
              <a16:creationId xmlns:a16="http://schemas.microsoft.com/office/drawing/2014/main" xmlns="" id="{AB758FEA-E4E4-4993-BCA1-96B2769B45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69" name="กล่องข้อความ 1">
          <a:extLst>
            <a:ext uri="{FF2B5EF4-FFF2-40B4-BE49-F238E27FC236}">
              <a16:creationId xmlns:a16="http://schemas.microsoft.com/office/drawing/2014/main" xmlns="" id="{2089F19B-80C6-45FB-BDDE-14FC47C429C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70" name="กล่องข้อความ 1">
          <a:extLst>
            <a:ext uri="{FF2B5EF4-FFF2-40B4-BE49-F238E27FC236}">
              <a16:creationId xmlns:a16="http://schemas.microsoft.com/office/drawing/2014/main" xmlns="" id="{8A805163-2CD2-44B4-A6FB-078D799C9AF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71" name="กล่องข้อความ 1">
          <a:extLst>
            <a:ext uri="{FF2B5EF4-FFF2-40B4-BE49-F238E27FC236}">
              <a16:creationId xmlns:a16="http://schemas.microsoft.com/office/drawing/2014/main" xmlns="" id="{ECDBF6C2-5157-4E62-94BF-4C21EDC3FD0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72" name="กล่องข้อความ 1">
          <a:extLst>
            <a:ext uri="{FF2B5EF4-FFF2-40B4-BE49-F238E27FC236}">
              <a16:creationId xmlns:a16="http://schemas.microsoft.com/office/drawing/2014/main" xmlns="" id="{74DF3B04-D8A6-4FEF-8B0F-B2534E68FD4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73" name="กล่องข้อความ 1">
          <a:extLst>
            <a:ext uri="{FF2B5EF4-FFF2-40B4-BE49-F238E27FC236}">
              <a16:creationId xmlns:a16="http://schemas.microsoft.com/office/drawing/2014/main" xmlns="" id="{40CF8A2D-0376-45A6-B8E8-D36A1E71877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74" name="กล่องข้อความ 1">
          <a:extLst>
            <a:ext uri="{FF2B5EF4-FFF2-40B4-BE49-F238E27FC236}">
              <a16:creationId xmlns:a16="http://schemas.microsoft.com/office/drawing/2014/main" xmlns="" id="{1E10E97A-73D6-416F-B366-FDD1155E8C2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75" name="กล่องข้อความ 1">
          <a:extLst>
            <a:ext uri="{FF2B5EF4-FFF2-40B4-BE49-F238E27FC236}">
              <a16:creationId xmlns:a16="http://schemas.microsoft.com/office/drawing/2014/main" xmlns="" id="{53CF5809-DE9A-4DBA-ACAD-AFE480AEF07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76" name="กล่องข้อความ 1">
          <a:extLst>
            <a:ext uri="{FF2B5EF4-FFF2-40B4-BE49-F238E27FC236}">
              <a16:creationId xmlns:a16="http://schemas.microsoft.com/office/drawing/2014/main" xmlns="" id="{BC3043F9-ECB6-459A-8DCC-05F1893FFB1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77" name="กล่องข้อความ 1">
          <a:extLst>
            <a:ext uri="{FF2B5EF4-FFF2-40B4-BE49-F238E27FC236}">
              <a16:creationId xmlns:a16="http://schemas.microsoft.com/office/drawing/2014/main" xmlns="" id="{959BD53A-E621-47E5-BE81-862016D7768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78" name="กล่องข้อความ 1">
          <a:extLst>
            <a:ext uri="{FF2B5EF4-FFF2-40B4-BE49-F238E27FC236}">
              <a16:creationId xmlns:a16="http://schemas.microsoft.com/office/drawing/2014/main" xmlns="" id="{CD8B49BF-9AFB-4382-928E-6A8C5886793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79" name="กล่องข้อความ 1">
          <a:extLst>
            <a:ext uri="{FF2B5EF4-FFF2-40B4-BE49-F238E27FC236}">
              <a16:creationId xmlns:a16="http://schemas.microsoft.com/office/drawing/2014/main" xmlns="" id="{7E0AF173-F17E-42A5-8044-844AEFB97E3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80" name="กล่องข้อความ 1">
          <a:extLst>
            <a:ext uri="{FF2B5EF4-FFF2-40B4-BE49-F238E27FC236}">
              <a16:creationId xmlns:a16="http://schemas.microsoft.com/office/drawing/2014/main" xmlns="" id="{48239810-B0D9-4916-B56E-F0B5B602B8D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81" name="กล่องข้อความ 1">
          <a:extLst>
            <a:ext uri="{FF2B5EF4-FFF2-40B4-BE49-F238E27FC236}">
              <a16:creationId xmlns:a16="http://schemas.microsoft.com/office/drawing/2014/main" xmlns="" id="{2C7DC594-2B95-41C7-9BB3-AB810B6DFA7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82" name="กล่องข้อความ 1">
          <a:extLst>
            <a:ext uri="{FF2B5EF4-FFF2-40B4-BE49-F238E27FC236}">
              <a16:creationId xmlns:a16="http://schemas.microsoft.com/office/drawing/2014/main" xmlns="" id="{E2DED323-D67A-41D3-B818-E4A0FC72505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83" name="กล่องข้อความ 1">
          <a:extLst>
            <a:ext uri="{FF2B5EF4-FFF2-40B4-BE49-F238E27FC236}">
              <a16:creationId xmlns:a16="http://schemas.microsoft.com/office/drawing/2014/main" xmlns="" id="{14467079-4370-435E-BC6C-525017F8ADA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84" name="กล่องข้อความ 1">
          <a:extLst>
            <a:ext uri="{FF2B5EF4-FFF2-40B4-BE49-F238E27FC236}">
              <a16:creationId xmlns:a16="http://schemas.microsoft.com/office/drawing/2014/main" xmlns="" id="{801AFD26-BB5C-4058-AAF3-8A4F9B34C20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85" name="กล่องข้อความ 1">
          <a:extLst>
            <a:ext uri="{FF2B5EF4-FFF2-40B4-BE49-F238E27FC236}">
              <a16:creationId xmlns:a16="http://schemas.microsoft.com/office/drawing/2014/main" xmlns="" id="{868D796F-8F1A-48E9-88F5-EB18AEBBB24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86" name="กล่องข้อความ 1">
          <a:extLst>
            <a:ext uri="{FF2B5EF4-FFF2-40B4-BE49-F238E27FC236}">
              <a16:creationId xmlns:a16="http://schemas.microsoft.com/office/drawing/2014/main" xmlns="" id="{E0F5E2DB-5D0E-48E2-A06C-6690E6C2419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87" name="กล่องข้อความ 1">
          <a:extLst>
            <a:ext uri="{FF2B5EF4-FFF2-40B4-BE49-F238E27FC236}">
              <a16:creationId xmlns:a16="http://schemas.microsoft.com/office/drawing/2014/main" xmlns="" id="{E20B04F8-FEBC-40B3-9D88-8004EC6F492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88" name="กล่องข้อความ 1">
          <a:extLst>
            <a:ext uri="{FF2B5EF4-FFF2-40B4-BE49-F238E27FC236}">
              <a16:creationId xmlns:a16="http://schemas.microsoft.com/office/drawing/2014/main" xmlns="" id="{AA3BCB72-2C98-4985-BD5A-26309F933F5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89" name="กล่องข้อความ 1">
          <a:extLst>
            <a:ext uri="{FF2B5EF4-FFF2-40B4-BE49-F238E27FC236}">
              <a16:creationId xmlns:a16="http://schemas.microsoft.com/office/drawing/2014/main" xmlns="" id="{7A6FC2BD-B550-45C4-BE56-6C09708ACDC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90" name="กล่องข้อความ 1">
          <a:extLst>
            <a:ext uri="{FF2B5EF4-FFF2-40B4-BE49-F238E27FC236}">
              <a16:creationId xmlns:a16="http://schemas.microsoft.com/office/drawing/2014/main" xmlns="" id="{BBA94A10-E048-46ED-8699-EA406967D32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91" name="กล่องข้อความ 1">
          <a:extLst>
            <a:ext uri="{FF2B5EF4-FFF2-40B4-BE49-F238E27FC236}">
              <a16:creationId xmlns:a16="http://schemas.microsoft.com/office/drawing/2014/main" xmlns="" id="{D862C74A-5390-45F3-8335-6413BFBD6A9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92" name="กล่องข้อความ 1">
          <a:extLst>
            <a:ext uri="{FF2B5EF4-FFF2-40B4-BE49-F238E27FC236}">
              <a16:creationId xmlns:a16="http://schemas.microsoft.com/office/drawing/2014/main" xmlns="" id="{C0F66218-8985-4E99-AD75-866BB21AC79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93" name="กล่องข้อความ 1">
          <a:extLst>
            <a:ext uri="{FF2B5EF4-FFF2-40B4-BE49-F238E27FC236}">
              <a16:creationId xmlns:a16="http://schemas.microsoft.com/office/drawing/2014/main" xmlns="" id="{59AD7258-DF52-48FC-A2B8-8C43AA350BF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94" name="กล่องข้อความ 1">
          <a:extLst>
            <a:ext uri="{FF2B5EF4-FFF2-40B4-BE49-F238E27FC236}">
              <a16:creationId xmlns:a16="http://schemas.microsoft.com/office/drawing/2014/main" xmlns="" id="{11B36A4F-E523-4384-97C6-B7BD17AFD9D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95" name="กล่องข้อความ 1">
          <a:extLst>
            <a:ext uri="{FF2B5EF4-FFF2-40B4-BE49-F238E27FC236}">
              <a16:creationId xmlns:a16="http://schemas.microsoft.com/office/drawing/2014/main" xmlns="" id="{71E7340F-31B0-417A-88E8-75268DBB6F7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96" name="กล่องข้อความ 1">
          <a:extLst>
            <a:ext uri="{FF2B5EF4-FFF2-40B4-BE49-F238E27FC236}">
              <a16:creationId xmlns:a16="http://schemas.microsoft.com/office/drawing/2014/main" xmlns="" id="{29FB5C92-FB98-4C26-B16A-CD7F3CDA41B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97" name="กล่องข้อความ 1">
          <a:extLst>
            <a:ext uri="{FF2B5EF4-FFF2-40B4-BE49-F238E27FC236}">
              <a16:creationId xmlns:a16="http://schemas.microsoft.com/office/drawing/2014/main" xmlns="" id="{23D157EB-B324-4B26-B591-81ED24DA83E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98" name="กล่องข้อความ 1">
          <a:extLst>
            <a:ext uri="{FF2B5EF4-FFF2-40B4-BE49-F238E27FC236}">
              <a16:creationId xmlns:a16="http://schemas.microsoft.com/office/drawing/2014/main" xmlns="" id="{25EC6EAB-196E-4001-A96C-10D7A48BF8F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299" name="กล่องข้อความ 1">
          <a:extLst>
            <a:ext uri="{FF2B5EF4-FFF2-40B4-BE49-F238E27FC236}">
              <a16:creationId xmlns:a16="http://schemas.microsoft.com/office/drawing/2014/main" xmlns="" id="{B7911CE3-A1AA-40F8-9315-4863544390F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00" name="กล่องข้อความ 1">
          <a:extLst>
            <a:ext uri="{FF2B5EF4-FFF2-40B4-BE49-F238E27FC236}">
              <a16:creationId xmlns:a16="http://schemas.microsoft.com/office/drawing/2014/main" xmlns="" id="{D12422E0-D498-4D78-BA5C-2ED092E476F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01" name="กล่องข้อความ 1">
          <a:extLst>
            <a:ext uri="{FF2B5EF4-FFF2-40B4-BE49-F238E27FC236}">
              <a16:creationId xmlns:a16="http://schemas.microsoft.com/office/drawing/2014/main" xmlns="" id="{C6880C8A-389F-4FB0-B18A-CB9645DAC56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02" name="กล่องข้อความ 1">
          <a:extLst>
            <a:ext uri="{FF2B5EF4-FFF2-40B4-BE49-F238E27FC236}">
              <a16:creationId xmlns:a16="http://schemas.microsoft.com/office/drawing/2014/main" xmlns="" id="{B0EE49DB-4B93-4955-A17E-784471C9D7F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03" name="กล่องข้อความ 1">
          <a:extLst>
            <a:ext uri="{FF2B5EF4-FFF2-40B4-BE49-F238E27FC236}">
              <a16:creationId xmlns:a16="http://schemas.microsoft.com/office/drawing/2014/main" xmlns="" id="{ED2CBA1F-245B-4D30-8F0B-1E15C5F1654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04" name="กล่องข้อความ 1">
          <a:extLst>
            <a:ext uri="{FF2B5EF4-FFF2-40B4-BE49-F238E27FC236}">
              <a16:creationId xmlns:a16="http://schemas.microsoft.com/office/drawing/2014/main" xmlns="" id="{197C3A11-2C81-4DD8-A8C9-F867377553C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05" name="กล่องข้อความ 1">
          <a:extLst>
            <a:ext uri="{FF2B5EF4-FFF2-40B4-BE49-F238E27FC236}">
              <a16:creationId xmlns:a16="http://schemas.microsoft.com/office/drawing/2014/main" xmlns="" id="{C594E44E-F7A5-46C8-B376-8AB4274FFA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06" name="กล่องข้อความ 1">
          <a:extLst>
            <a:ext uri="{FF2B5EF4-FFF2-40B4-BE49-F238E27FC236}">
              <a16:creationId xmlns:a16="http://schemas.microsoft.com/office/drawing/2014/main" xmlns="" id="{B321BD9C-A90C-4D0F-B9BB-1F8DE64129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07" name="กล่องข้อความ 1">
          <a:extLst>
            <a:ext uri="{FF2B5EF4-FFF2-40B4-BE49-F238E27FC236}">
              <a16:creationId xmlns:a16="http://schemas.microsoft.com/office/drawing/2014/main" xmlns="" id="{72CF4025-E48A-4AA4-9AEB-D831EC8AED8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08" name="กล่องข้อความ 1">
          <a:extLst>
            <a:ext uri="{FF2B5EF4-FFF2-40B4-BE49-F238E27FC236}">
              <a16:creationId xmlns:a16="http://schemas.microsoft.com/office/drawing/2014/main" xmlns="" id="{D3BCC9E2-027F-4C13-AC70-BA00E578ADB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09" name="กล่องข้อความ 1">
          <a:extLst>
            <a:ext uri="{FF2B5EF4-FFF2-40B4-BE49-F238E27FC236}">
              <a16:creationId xmlns:a16="http://schemas.microsoft.com/office/drawing/2014/main" xmlns="" id="{0B842592-D686-4434-872C-BE7EDFEF33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10" name="กล่องข้อความ 1">
          <a:extLst>
            <a:ext uri="{FF2B5EF4-FFF2-40B4-BE49-F238E27FC236}">
              <a16:creationId xmlns:a16="http://schemas.microsoft.com/office/drawing/2014/main" xmlns="" id="{9D5C1828-6DE0-4CCC-B733-6054E6FDCB2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11" name="กล่องข้อความ 1">
          <a:extLst>
            <a:ext uri="{FF2B5EF4-FFF2-40B4-BE49-F238E27FC236}">
              <a16:creationId xmlns:a16="http://schemas.microsoft.com/office/drawing/2014/main" xmlns="" id="{157B5BCE-FDA8-4FA6-B978-1A2D3C43153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12" name="กล่องข้อความ 1">
          <a:extLst>
            <a:ext uri="{FF2B5EF4-FFF2-40B4-BE49-F238E27FC236}">
              <a16:creationId xmlns:a16="http://schemas.microsoft.com/office/drawing/2014/main" xmlns="" id="{9E763E9E-3524-43F8-8C33-8A0ECB533F4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13" name="กล่องข้อความ 1">
          <a:extLst>
            <a:ext uri="{FF2B5EF4-FFF2-40B4-BE49-F238E27FC236}">
              <a16:creationId xmlns:a16="http://schemas.microsoft.com/office/drawing/2014/main" xmlns="" id="{66B28782-D5AF-4728-ACB5-2816EF9B625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14" name="กล่องข้อความ 1">
          <a:extLst>
            <a:ext uri="{FF2B5EF4-FFF2-40B4-BE49-F238E27FC236}">
              <a16:creationId xmlns:a16="http://schemas.microsoft.com/office/drawing/2014/main" xmlns="" id="{26ABC30A-4786-4C5F-95AB-E6DD34C51E6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15" name="กล่องข้อความ 1">
          <a:extLst>
            <a:ext uri="{FF2B5EF4-FFF2-40B4-BE49-F238E27FC236}">
              <a16:creationId xmlns:a16="http://schemas.microsoft.com/office/drawing/2014/main" xmlns="" id="{7191FBD5-16DF-4070-97D7-30D18C28AE5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16" name="กล่องข้อความ 1">
          <a:extLst>
            <a:ext uri="{FF2B5EF4-FFF2-40B4-BE49-F238E27FC236}">
              <a16:creationId xmlns:a16="http://schemas.microsoft.com/office/drawing/2014/main" xmlns="" id="{485B4E64-9FF9-4500-9843-86BBB13C523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17" name="กล่องข้อความ 1">
          <a:extLst>
            <a:ext uri="{FF2B5EF4-FFF2-40B4-BE49-F238E27FC236}">
              <a16:creationId xmlns:a16="http://schemas.microsoft.com/office/drawing/2014/main" xmlns="" id="{4CED1D8A-46E8-4BE3-B04F-7A4F2731EAD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18" name="กล่องข้อความ 1">
          <a:extLst>
            <a:ext uri="{FF2B5EF4-FFF2-40B4-BE49-F238E27FC236}">
              <a16:creationId xmlns:a16="http://schemas.microsoft.com/office/drawing/2014/main" xmlns="" id="{8E03D7F0-E970-4D55-ABE5-0AB6A842466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19" name="กล่องข้อความ 1">
          <a:extLst>
            <a:ext uri="{FF2B5EF4-FFF2-40B4-BE49-F238E27FC236}">
              <a16:creationId xmlns:a16="http://schemas.microsoft.com/office/drawing/2014/main" xmlns="" id="{651DC77C-FD8D-4550-B0E4-B6010580FD2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20" name="กล่องข้อความ 1">
          <a:extLst>
            <a:ext uri="{FF2B5EF4-FFF2-40B4-BE49-F238E27FC236}">
              <a16:creationId xmlns:a16="http://schemas.microsoft.com/office/drawing/2014/main" xmlns="" id="{55087A47-388C-4241-8C86-F77554CB0C7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21" name="กล่องข้อความ 1">
          <a:extLst>
            <a:ext uri="{FF2B5EF4-FFF2-40B4-BE49-F238E27FC236}">
              <a16:creationId xmlns:a16="http://schemas.microsoft.com/office/drawing/2014/main" xmlns="" id="{DD178654-5FA4-49F7-BBA8-F7F7B0BBDFF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22" name="กล่องข้อความ 1">
          <a:extLst>
            <a:ext uri="{FF2B5EF4-FFF2-40B4-BE49-F238E27FC236}">
              <a16:creationId xmlns:a16="http://schemas.microsoft.com/office/drawing/2014/main" xmlns="" id="{8C382D99-388F-46EA-994E-EF32D9D1D70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23" name="กล่องข้อความ 1">
          <a:extLst>
            <a:ext uri="{FF2B5EF4-FFF2-40B4-BE49-F238E27FC236}">
              <a16:creationId xmlns:a16="http://schemas.microsoft.com/office/drawing/2014/main" xmlns="" id="{EB77A5C7-65D3-4054-8D8D-F7EE520267B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24" name="กล่องข้อความ 1">
          <a:extLst>
            <a:ext uri="{FF2B5EF4-FFF2-40B4-BE49-F238E27FC236}">
              <a16:creationId xmlns:a16="http://schemas.microsoft.com/office/drawing/2014/main" xmlns="" id="{681ABF49-723B-490C-879F-E95D6E17EAD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25" name="กล่องข้อความ 1">
          <a:extLst>
            <a:ext uri="{FF2B5EF4-FFF2-40B4-BE49-F238E27FC236}">
              <a16:creationId xmlns:a16="http://schemas.microsoft.com/office/drawing/2014/main" xmlns="" id="{C74F716C-6E4E-4799-9E8A-2C23D1F517D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26" name="กล่องข้อความ 1">
          <a:extLst>
            <a:ext uri="{FF2B5EF4-FFF2-40B4-BE49-F238E27FC236}">
              <a16:creationId xmlns:a16="http://schemas.microsoft.com/office/drawing/2014/main" xmlns="" id="{E27DB701-AEE7-4860-88D9-F987AF07C3F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27" name="กล่องข้อความ 1">
          <a:extLst>
            <a:ext uri="{FF2B5EF4-FFF2-40B4-BE49-F238E27FC236}">
              <a16:creationId xmlns:a16="http://schemas.microsoft.com/office/drawing/2014/main" xmlns="" id="{6111C738-552E-48F8-BBC5-4C95E495B7F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28" name="กล่องข้อความ 1">
          <a:extLst>
            <a:ext uri="{FF2B5EF4-FFF2-40B4-BE49-F238E27FC236}">
              <a16:creationId xmlns:a16="http://schemas.microsoft.com/office/drawing/2014/main" xmlns="" id="{45FAB3A3-2F84-477D-817F-B9356ACDF2B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29" name="กล่องข้อความ 1">
          <a:extLst>
            <a:ext uri="{FF2B5EF4-FFF2-40B4-BE49-F238E27FC236}">
              <a16:creationId xmlns:a16="http://schemas.microsoft.com/office/drawing/2014/main" xmlns="" id="{B6834015-8476-42D1-8F98-C66C4240C9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30" name="กล่องข้อความ 1">
          <a:extLst>
            <a:ext uri="{FF2B5EF4-FFF2-40B4-BE49-F238E27FC236}">
              <a16:creationId xmlns:a16="http://schemas.microsoft.com/office/drawing/2014/main" xmlns="" id="{A520DD10-7FB4-451F-9DE7-9B7E14D2419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31" name="กล่องข้อความ 1">
          <a:extLst>
            <a:ext uri="{FF2B5EF4-FFF2-40B4-BE49-F238E27FC236}">
              <a16:creationId xmlns:a16="http://schemas.microsoft.com/office/drawing/2014/main" xmlns="" id="{7AC70096-175C-4812-AF49-831751A5BB2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32" name="กล่องข้อความ 1">
          <a:extLst>
            <a:ext uri="{FF2B5EF4-FFF2-40B4-BE49-F238E27FC236}">
              <a16:creationId xmlns:a16="http://schemas.microsoft.com/office/drawing/2014/main" xmlns="" id="{0827AB04-16D9-4CB0-935E-E5082CA39DD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33" name="กล่องข้อความ 1">
          <a:extLst>
            <a:ext uri="{FF2B5EF4-FFF2-40B4-BE49-F238E27FC236}">
              <a16:creationId xmlns:a16="http://schemas.microsoft.com/office/drawing/2014/main" xmlns="" id="{65A9D442-675C-4BE6-A60B-3B53A9C792B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34" name="กล่องข้อความ 1">
          <a:extLst>
            <a:ext uri="{FF2B5EF4-FFF2-40B4-BE49-F238E27FC236}">
              <a16:creationId xmlns:a16="http://schemas.microsoft.com/office/drawing/2014/main" xmlns="" id="{7A14DB51-E70B-49C7-9EEA-8070B78E2EB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35" name="กล่องข้อความ 1">
          <a:extLst>
            <a:ext uri="{FF2B5EF4-FFF2-40B4-BE49-F238E27FC236}">
              <a16:creationId xmlns:a16="http://schemas.microsoft.com/office/drawing/2014/main" xmlns="" id="{E1830958-8D2C-44EE-9C02-F920212D637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36" name="กล่องข้อความ 1">
          <a:extLst>
            <a:ext uri="{FF2B5EF4-FFF2-40B4-BE49-F238E27FC236}">
              <a16:creationId xmlns:a16="http://schemas.microsoft.com/office/drawing/2014/main" xmlns="" id="{8CDCD061-8680-4B33-A6AC-6E89EC245DE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37" name="กล่องข้อความ 1">
          <a:extLst>
            <a:ext uri="{FF2B5EF4-FFF2-40B4-BE49-F238E27FC236}">
              <a16:creationId xmlns:a16="http://schemas.microsoft.com/office/drawing/2014/main" xmlns="" id="{8FEF7360-45BE-47BD-BE0A-204224D195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38" name="กล่องข้อความ 1">
          <a:extLst>
            <a:ext uri="{FF2B5EF4-FFF2-40B4-BE49-F238E27FC236}">
              <a16:creationId xmlns:a16="http://schemas.microsoft.com/office/drawing/2014/main" xmlns="" id="{6DCF7783-1DC9-485C-87FE-C0079F11F4B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39" name="กล่องข้อความ 1">
          <a:extLst>
            <a:ext uri="{FF2B5EF4-FFF2-40B4-BE49-F238E27FC236}">
              <a16:creationId xmlns:a16="http://schemas.microsoft.com/office/drawing/2014/main" xmlns="" id="{FEB9F138-ED4C-40E9-ABCF-85901A9AB3B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40" name="กล่องข้อความ 1">
          <a:extLst>
            <a:ext uri="{FF2B5EF4-FFF2-40B4-BE49-F238E27FC236}">
              <a16:creationId xmlns:a16="http://schemas.microsoft.com/office/drawing/2014/main" xmlns="" id="{87732716-D053-4697-81D9-B6577F7DDD3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41" name="กล่องข้อความ 1">
          <a:extLst>
            <a:ext uri="{FF2B5EF4-FFF2-40B4-BE49-F238E27FC236}">
              <a16:creationId xmlns:a16="http://schemas.microsoft.com/office/drawing/2014/main" xmlns="" id="{093E6871-F8EB-422A-85E1-697D40CA266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42" name="กล่องข้อความ 1">
          <a:extLst>
            <a:ext uri="{FF2B5EF4-FFF2-40B4-BE49-F238E27FC236}">
              <a16:creationId xmlns:a16="http://schemas.microsoft.com/office/drawing/2014/main" xmlns="" id="{F7A55D6F-04A2-4B2F-B0BD-9A3A8844C0F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43" name="กล่องข้อความ 1">
          <a:extLst>
            <a:ext uri="{FF2B5EF4-FFF2-40B4-BE49-F238E27FC236}">
              <a16:creationId xmlns:a16="http://schemas.microsoft.com/office/drawing/2014/main" xmlns="" id="{44F02F0B-171A-4575-8450-C8C30C4D7A4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44" name="กล่องข้อความ 1">
          <a:extLst>
            <a:ext uri="{FF2B5EF4-FFF2-40B4-BE49-F238E27FC236}">
              <a16:creationId xmlns:a16="http://schemas.microsoft.com/office/drawing/2014/main" xmlns="" id="{11D8C6BA-ABD7-433B-926E-B513C609F7E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45" name="กล่องข้อความ 1">
          <a:extLst>
            <a:ext uri="{FF2B5EF4-FFF2-40B4-BE49-F238E27FC236}">
              <a16:creationId xmlns:a16="http://schemas.microsoft.com/office/drawing/2014/main" xmlns="" id="{8AF31958-32FB-4C5D-800E-17B897254D9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46" name="กล่องข้อความ 1">
          <a:extLst>
            <a:ext uri="{FF2B5EF4-FFF2-40B4-BE49-F238E27FC236}">
              <a16:creationId xmlns:a16="http://schemas.microsoft.com/office/drawing/2014/main" xmlns="" id="{47C9AFBC-FA44-4A1D-90C0-9260D92A9AD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47" name="กล่องข้อความ 1">
          <a:extLst>
            <a:ext uri="{FF2B5EF4-FFF2-40B4-BE49-F238E27FC236}">
              <a16:creationId xmlns:a16="http://schemas.microsoft.com/office/drawing/2014/main" xmlns="" id="{D8421536-4BF7-4754-8893-8DC0FE8637B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48" name="กล่องข้อความ 1">
          <a:extLst>
            <a:ext uri="{FF2B5EF4-FFF2-40B4-BE49-F238E27FC236}">
              <a16:creationId xmlns:a16="http://schemas.microsoft.com/office/drawing/2014/main" xmlns="" id="{6136EFE9-E095-45B6-BF51-D0BBEFEFA40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49" name="กล่องข้อความ 1">
          <a:extLst>
            <a:ext uri="{FF2B5EF4-FFF2-40B4-BE49-F238E27FC236}">
              <a16:creationId xmlns:a16="http://schemas.microsoft.com/office/drawing/2014/main" xmlns="" id="{1490A3A7-2574-41F0-B090-819B2132574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50" name="กล่องข้อความ 1">
          <a:extLst>
            <a:ext uri="{FF2B5EF4-FFF2-40B4-BE49-F238E27FC236}">
              <a16:creationId xmlns:a16="http://schemas.microsoft.com/office/drawing/2014/main" xmlns="" id="{68134FCF-E7A8-43EC-9CD7-A99E20DF9EA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51" name="กล่องข้อความ 1">
          <a:extLst>
            <a:ext uri="{FF2B5EF4-FFF2-40B4-BE49-F238E27FC236}">
              <a16:creationId xmlns:a16="http://schemas.microsoft.com/office/drawing/2014/main" xmlns="" id="{640EBFBC-922C-4F41-BDC1-03862C5B2A8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52" name="กล่องข้อความ 1">
          <a:extLst>
            <a:ext uri="{FF2B5EF4-FFF2-40B4-BE49-F238E27FC236}">
              <a16:creationId xmlns:a16="http://schemas.microsoft.com/office/drawing/2014/main" xmlns="" id="{FC998767-623D-4EAF-80EB-7B8BA4B1D55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53" name="กล่องข้อความ 1">
          <a:extLst>
            <a:ext uri="{FF2B5EF4-FFF2-40B4-BE49-F238E27FC236}">
              <a16:creationId xmlns:a16="http://schemas.microsoft.com/office/drawing/2014/main" xmlns="" id="{B514D3F2-BED1-4C2A-9379-4D99D3EB504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54" name="กล่องข้อความ 1">
          <a:extLst>
            <a:ext uri="{FF2B5EF4-FFF2-40B4-BE49-F238E27FC236}">
              <a16:creationId xmlns:a16="http://schemas.microsoft.com/office/drawing/2014/main" xmlns="" id="{C1224C22-7982-45CD-9610-A70B5ADBADA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55" name="กล่องข้อความ 1">
          <a:extLst>
            <a:ext uri="{FF2B5EF4-FFF2-40B4-BE49-F238E27FC236}">
              <a16:creationId xmlns:a16="http://schemas.microsoft.com/office/drawing/2014/main" xmlns="" id="{68BE3905-1848-4B9B-8C0B-5FB5A0512CE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56" name="กล่องข้อความ 1">
          <a:extLst>
            <a:ext uri="{FF2B5EF4-FFF2-40B4-BE49-F238E27FC236}">
              <a16:creationId xmlns:a16="http://schemas.microsoft.com/office/drawing/2014/main" xmlns="" id="{8B785ED9-02FF-46C6-BD30-4BBAF50BB3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57" name="กล่องข้อความ 1">
          <a:extLst>
            <a:ext uri="{FF2B5EF4-FFF2-40B4-BE49-F238E27FC236}">
              <a16:creationId xmlns:a16="http://schemas.microsoft.com/office/drawing/2014/main" xmlns="" id="{24B023CF-4877-45C4-BBAE-AA00FA0966A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58" name="กล่องข้อความ 1">
          <a:extLst>
            <a:ext uri="{FF2B5EF4-FFF2-40B4-BE49-F238E27FC236}">
              <a16:creationId xmlns:a16="http://schemas.microsoft.com/office/drawing/2014/main" xmlns="" id="{64139591-633C-425B-A836-2DFD3E455DE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59" name="กล่องข้อความ 1">
          <a:extLst>
            <a:ext uri="{FF2B5EF4-FFF2-40B4-BE49-F238E27FC236}">
              <a16:creationId xmlns:a16="http://schemas.microsoft.com/office/drawing/2014/main" xmlns="" id="{074CA256-7254-4F8B-B286-54A3ADD25C6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60" name="กล่องข้อความ 1">
          <a:extLst>
            <a:ext uri="{FF2B5EF4-FFF2-40B4-BE49-F238E27FC236}">
              <a16:creationId xmlns:a16="http://schemas.microsoft.com/office/drawing/2014/main" xmlns="" id="{E40483A7-5529-4EC8-AD14-3C0AC7F3EEE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61" name="กล่องข้อความ 1">
          <a:extLst>
            <a:ext uri="{FF2B5EF4-FFF2-40B4-BE49-F238E27FC236}">
              <a16:creationId xmlns:a16="http://schemas.microsoft.com/office/drawing/2014/main" xmlns="" id="{90ABF7EC-F800-419B-B57B-2C75FB856EC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62" name="กล่องข้อความ 1">
          <a:extLst>
            <a:ext uri="{FF2B5EF4-FFF2-40B4-BE49-F238E27FC236}">
              <a16:creationId xmlns:a16="http://schemas.microsoft.com/office/drawing/2014/main" xmlns="" id="{8CDB3197-1CE0-4424-A316-7B56300A465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63" name="กล่องข้อความ 1">
          <a:extLst>
            <a:ext uri="{FF2B5EF4-FFF2-40B4-BE49-F238E27FC236}">
              <a16:creationId xmlns:a16="http://schemas.microsoft.com/office/drawing/2014/main" xmlns="" id="{18D24EA7-277D-4AA7-94EA-9AA99F21A66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64" name="กล่องข้อความ 1">
          <a:extLst>
            <a:ext uri="{FF2B5EF4-FFF2-40B4-BE49-F238E27FC236}">
              <a16:creationId xmlns:a16="http://schemas.microsoft.com/office/drawing/2014/main" xmlns="" id="{E160A945-9DFE-4F4D-A9E4-02B5E869DCB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65" name="กล่องข้อความ 1">
          <a:extLst>
            <a:ext uri="{FF2B5EF4-FFF2-40B4-BE49-F238E27FC236}">
              <a16:creationId xmlns:a16="http://schemas.microsoft.com/office/drawing/2014/main" xmlns="" id="{B0535ED7-9C70-46EA-AEF6-E0D545245E2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66" name="กล่องข้อความ 1">
          <a:extLst>
            <a:ext uri="{FF2B5EF4-FFF2-40B4-BE49-F238E27FC236}">
              <a16:creationId xmlns:a16="http://schemas.microsoft.com/office/drawing/2014/main" xmlns="" id="{EA1F6094-4049-42D9-9157-3D041994041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67" name="กล่องข้อความ 1">
          <a:extLst>
            <a:ext uri="{FF2B5EF4-FFF2-40B4-BE49-F238E27FC236}">
              <a16:creationId xmlns:a16="http://schemas.microsoft.com/office/drawing/2014/main" xmlns="" id="{22CB7343-DB5D-46DE-BAD4-1FD2566BE91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68" name="กล่องข้อความ 1">
          <a:extLst>
            <a:ext uri="{FF2B5EF4-FFF2-40B4-BE49-F238E27FC236}">
              <a16:creationId xmlns:a16="http://schemas.microsoft.com/office/drawing/2014/main" xmlns="" id="{07C21D0E-C440-414E-8E05-C6276874CA6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69" name="กล่องข้อความ 1">
          <a:extLst>
            <a:ext uri="{FF2B5EF4-FFF2-40B4-BE49-F238E27FC236}">
              <a16:creationId xmlns:a16="http://schemas.microsoft.com/office/drawing/2014/main" xmlns="" id="{CE8DCB39-17E3-4FC6-9091-CD30E3B5AF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70" name="กล่องข้อความ 1">
          <a:extLst>
            <a:ext uri="{FF2B5EF4-FFF2-40B4-BE49-F238E27FC236}">
              <a16:creationId xmlns:a16="http://schemas.microsoft.com/office/drawing/2014/main" xmlns="" id="{79ACADA9-DF88-4126-A30C-252639B8EEA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71" name="กล่องข้อความ 1">
          <a:extLst>
            <a:ext uri="{FF2B5EF4-FFF2-40B4-BE49-F238E27FC236}">
              <a16:creationId xmlns:a16="http://schemas.microsoft.com/office/drawing/2014/main" xmlns="" id="{D5EA92EA-3741-4271-AA98-CD35BD38A25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72" name="กล่องข้อความ 1">
          <a:extLst>
            <a:ext uri="{FF2B5EF4-FFF2-40B4-BE49-F238E27FC236}">
              <a16:creationId xmlns:a16="http://schemas.microsoft.com/office/drawing/2014/main" xmlns="" id="{2EA8E43C-2048-41B8-910C-CB8D20F1991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73" name="กล่องข้อความ 1">
          <a:extLst>
            <a:ext uri="{FF2B5EF4-FFF2-40B4-BE49-F238E27FC236}">
              <a16:creationId xmlns:a16="http://schemas.microsoft.com/office/drawing/2014/main" xmlns="" id="{4D39E4B7-D8A5-4259-8D63-171D18C3C07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74" name="กล่องข้อความ 1">
          <a:extLst>
            <a:ext uri="{FF2B5EF4-FFF2-40B4-BE49-F238E27FC236}">
              <a16:creationId xmlns:a16="http://schemas.microsoft.com/office/drawing/2014/main" xmlns="" id="{EC9F688D-2625-4DEA-BD03-B60A46EFB83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75" name="กล่องข้อความ 1">
          <a:extLst>
            <a:ext uri="{FF2B5EF4-FFF2-40B4-BE49-F238E27FC236}">
              <a16:creationId xmlns:a16="http://schemas.microsoft.com/office/drawing/2014/main" xmlns="" id="{7CC44AE7-C9D0-46C3-BDCB-84C90947CB7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76" name="กล่องข้อความ 1">
          <a:extLst>
            <a:ext uri="{FF2B5EF4-FFF2-40B4-BE49-F238E27FC236}">
              <a16:creationId xmlns:a16="http://schemas.microsoft.com/office/drawing/2014/main" xmlns="" id="{82E72A3F-F1CE-4B10-B591-C5BC5F7676C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77" name="กล่องข้อความ 1">
          <a:extLst>
            <a:ext uri="{FF2B5EF4-FFF2-40B4-BE49-F238E27FC236}">
              <a16:creationId xmlns:a16="http://schemas.microsoft.com/office/drawing/2014/main" xmlns="" id="{1125EB71-37B3-43C2-905F-5C4DFE9ADB3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78" name="กล่องข้อความ 1">
          <a:extLst>
            <a:ext uri="{FF2B5EF4-FFF2-40B4-BE49-F238E27FC236}">
              <a16:creationId xmlns:a16="http://schemas.microsoft.com/office/drawing/2014/main" xmlns="" id="{32B29E20-4199-494B-A7CF-EA68570AC65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79" name="กล่องข้อความ 1">
          <a:extLst>
            <a:ext uri="{FF2B5EF4-FFF2-40B4-BE49-F238E27FC236}">
              <a16:creationId xmlns:a16="http://schemas.microsoft.com/office/drawing/2014/main" xmlns="" id="{3416ADB2-CE1B-454D-8440-093F9C84863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80" name="กล่องข้อความ 1">
          <a:extLst>
            <a:ext uri="{FF2B5EF4-FFF2-40B4-BE49-F238E27FC236}">
              <a16:creationId xmlns:a16="http://schemas.microsoft.com/office/drawing/2014/main" xmlns="" id="{80946F58-45AA-44FF-AA21-62774924BBD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81" name="กล่องข้อความ 1">
          <a:extLst>
            <a:ext uri="{FF2B5EF4-FFF2-40B4-BE49-F238E27FC236}">
              <a16:creationId xmlns:a16="http://schemas.microsoft.com/office/drawing/2014/main" xmlns="" id="{2D544F8B-68D5-49EE-A147-CD8A66EA9D9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82" name="กล่องข้อความ 1">
          <a:extLst>
            <a:ext uri="{FF2B5EF4-FFF2-40B4-BE49-F238E27FC236}">
              <a16:creationId xmlns:a16="http://schemas.microsoft.com/office/drawing/2014/main" xmlns="" id="{76DA0CF9-CD14-4832-8C72-C3F206586CE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83" name="กล่องข้อความ 1">
          <a:extLst>
            <a:ext uri="{FF2B5EF4-FFF2-40B4-BE49-F238E27FC236}">
              <a16:creationId xmlns:a16="http://schemas.microsoft.com/office/drawing/2014/main" xmlns="" id="{A5FAD472-D275-4E2F-BFEA-88F26B8397A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84" name="กล่องข้อความ 1">
          <a:extLst>
            <a:ext uri="{FF2B5EF4-FFF2-40B4-BE49-F238E27FC236}">
              <a16:creationId xmlns:a16="http://schemas.microsoft.com/office/drawing/2014/main" xmlns="" id="{D936A3BF-585B-4535-92F4-231C16D1FCD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85" name="กล่องข้อความ 1">
          <a:extLst>
            <a:ext uri="{FF2B5EF4-FFF2-40B4-BE49-F238E27FC236}">
              <a16:creationId xmlns:a16="http://schemas.microsoft.com/office/drawing/2014/main" xmlns="" id="{CB770015-A369-4867-A83B-CDCC5167B09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86" name="กล่องข้อความ 1">
          <a:extLst>
            <a:ext uri="{FF2B5EF4-FFF2-40B4-BE49-F238E27FC236}">
              <a16:creationId xmlns:a16="http://schemas.microsoft.com/office/drawing/2014/main" xmlns="" id="{DFDB8C09-06EB-4EA1-9D4E-C6AB396764E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87" name="กล่องข้อความ 1">
          <a:extLst>
            <a:ext uri="{FF2B5EF4-FFF2-40B4-BE49-F238E27FC236}">
              <a16:creationId xmlns:a16="http://schemas.microsoft.com/office/drawing/2014/main" xmlns="" id="{402242E5-FD5A-479C-BA8B-C943A1AF893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88" name="กล่องข้อความ 1">
          <a:extLst>
            <a:ext uri="{FF2B5EF4-FFF2-40B4-BE49-F238E27FC236}">
              <a16:creationId xmlns:a16="http://schemas.microsoft.com/office/drawing/2014/main" xmlns="" id="{12150004-D0DA-4CCF-8D9A-8827A589282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89" name="กล่องข้อความ 1">
          <a:extLst>
            <a:ext uri="{FF2B5EF4-FFF2-40B4-BE49-F238E27FC236}">
              <a16:creationId xmlns:a16="http://schemas.microsoft.com/office/drawing/2014/main" xmlns="" id="{E033FE48-5133-47FE-BBC0-D9961B26E4D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90" name="กล่องข้อความ 1">
          <a:extLst>
            <a:ext uri="{FF2B5EF4-FFF2-40B4-BE49-F238E27FC236}">
              <a16:creationId xmlns:a16="http://schemas.microsoft.com/office/drawing/2014/main" xmlns="" id="{404944DD-34C8-4337-A322-0C47CFDEA57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91" name="กล่องข้อความ 1">
          <a:extLst>
            <a:ext uri="{FF2B5EF4-FFF2-40B4-BE49-F238E27FC236}">
              <a16:creationId xmlns:a16="http://schemas.microsoft.com/office/drawing/2014/main" xmlns="" id="{50055652-1C8C-4306-9F7C-F44AA507572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92" name="กล่องข้อความ 1">
          <a:extLst>
            <a:ext uri="{FF2B5EF4-FFF2-40B4-BE49-F238E27FC236}">
              <a16:creationId xmlns:a16="http://schemas.microsoft.com/office/drawing/2014/main" xmlns="" id="{EFB39401-770E-44D8-A4B3-7553148330E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93" name="กล่องข้อความ 1">
          <a:extLst>
            <a:ext uri="{FF2B5EF4-FFF2-40B4-BE49-F238E27FC236}">
              <a16:creationId xmlns:a16="http://schemas.microsoft.com/office/drawing/2014/main" xmlns="" id="{571EF72B-526C-48BA-A6B4-4E22B625CE9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94" name="กล่องข้อความ 1">
          <a:extLst>
            <a:ext uri="{FF2B5EF4-FFF2-40B4-BE49-F238E27FC236}">
              <a16:creationId xmlns:a16="http://schemas.microsoft.com/office/drawing/2014/main" xmlns="" id="{715A6785-D854-47F8-83FA-4AD496CCD61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95" name="กล่องข้อความ 1">
          <a:extLst>
            <a:ext uri="{FF2B5EF4-FFF2-40B4-BE49-F238E27FC236}">
              <a16:creationId xmlns:a16="http://schemas.microsoft.com/office/drawing/2014/main" xmlns="" id="{71A8AD01-EE5D-4D86-A835-3116DBF92E9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96" name="กล่องข้อความ 1">
          <a:extLst>
            <a:ext uri="{FF2B5EF4-FFF2-40B4-BE49-F238E27FC236}">
              <a16:creationId xmlns:a16="http://schemas.microsoft.com/office/drawing/2014/main" xmlns="" id="{09A10385-676E-42D8-A55D-56FF36A1943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97" name="กล่องข้อความ 1">
          <a:extLst>
            <a:ext uri="{FF2B5EF4-FFF2-40B4-BE49-F238E27FC236}">
              <a16:creationId xmlns:a16="http://schemas.microsoft.com/office/drawing/2014/main" xmlns="" id="{B5B2056A-9882-4CEA-83FE-9F93540F6FE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98" name="กล่องข้อความ 1">
          <a:extLst>
            <a:ext uri="{FF2B5EF4-FFF2-40B4-BE49-F238E27FC236}">
              <a16:creationId xmlns:a16="http://schemas.microsoft.com/office/drawing/2014/main" xmlns="" id="{766DD2F8-A17D-4319-A0B7-C10B0907CDF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399" name="กล่องข้อความ 1">
          <a:extLst>
            <a:ext uri="{FF2B5EF4-FFF2-40B4-BE49-F238E27FC236}">
              <a16:creationId xmlns:a16="http://schemas.microsoft.com/office/drawing/2014/main" xmlns="" id="{DDF8A15A-37AE-4620-98DE-143F5DA418B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00" name="กล่องข้อความ 1">
          <a:extLst>
            <a:ext uri="{FF2B5EF4-FFF2-40B4-BE49-F238E27FC236}">
              <a16:creationId xmlns:a16="http://schemas.microsoft.com/office/drawing/2014/main" xmlns="" id="{6DF0763A-CB83-4C9A-BB21-B0D894678E9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01" name="กล่องข้อความ 1">
          <a:extLst>
            <a:ext uri="{FF2B5EF4-FFF2-40B4-BE49-F238E27FC236}">
              <a16:creationId xmlns:a16="http://schemas.microsoft.com/office/drawing/2014/main" xmlns="" id="{A829B084-113E-4A52-ACDE-9F98A98AF38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02" name="กล่องข้อความ 1">
          <a:extLst>
            <a:ext uri="{FF2B5EF4-FFF2-40B4-BE49-F238E27FC236}">
              <a16:creationId xmlns:a16="http://schemas.microsoft.com/office/drawing/2014/main" xmlns="" id="{BD426ACB-6216-4602-A274-35DC8132557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03" name="กล่องข้อความ 1">
          <a:extLst>
            <a:ext uri="{FF2B5EF4-FFF2-40B4-BE49-F238E27FC236}">
              <a16:creationId xmlns:a16="http://schemas.microsoft.com/office/drawing/2014/main" xmlns="" id="{62412E34-7C3C-4B44-AF2A-45A7F5F0281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04" name="กล่องข้อความ 1">
          <a:extLst>
            <a:ext uri="{FF2B5EF4-FFF2-40B4-BE49-F238E27FC236}">
              <a16:creationId xmlns:a16="http://schemas.microsoft.com/office/drawing/2014/main" xmlns="" id="{E9BC82CA-8662-4381-AA76-0E34124A408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05" name="กล่องข้อความ 1">
          <a:extLst>
            <a:ext uri="{FF2B5EF4-FFF2-40B4-BE49-F238E27FC236}">
              <a16:creationId xmlns:a16="http://schemas.microsoft.com/office/drawing/2014/main" xmlns="" id="{09D398AF-C1C2-423B-BEEF-41A447150E1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06" name="กล่องข้อความ 1">
          <a:extLst>
            <a:ext uri="{FF2B5EF4-FFF2-40B4-BE49-F238E27FC236}">
              <a16:creationId xmlns:a16="http://schemas.microsoft.com/office/drawing/2014/main" xmlns="" id="{E91B4399-BDB2-4875-8E5A-1D84850243F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07" name="กล่องข้อความ 1">
          <a:extLst>
            <a:ext uri="{FF2B5EF4-FFF2-40B4-BE49-F238E27FC236}">
              <a16:creationId xmlns:a16="http://schemas.microsoft.com/office/drawing/2014/main" xmlns="" id="{5EF659A4-9BDD-4AF0-9946-386EE95BDFE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08" name="กล่องข้อความ 1">
          <a:extLst>
            <a:ext uri="{FF2B5EF4-FFF2-40B4-BE49-F238E27FC236}">
              <a16:creationId xmlns:a16="http://schemas.microsoft.com/office/drawing/2014/main" xmlns="" id="{5E35F00A-AD96-4310-BFD1-BF2A85DB6B7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09" name="กล่องข้อความ 1">
          <a:extLst>
            <a:ext uri="{FF2B5EF4-FFF2-40B4-BE49-F238E27FC236}">
              <a16:creationId xmlns:a16="http://schemas.microsoft.com/office/drawing/2014/main" xmlns="" id="{C0BD0091-FA70-4AF6-9121-36F28319A7B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10" name="กล่องข้อความ 1">
          <a:extLst>
            <a:ext uri="{FF2B5EF4-FFF2-40B4-BE49-F238E27FC236}">
              <a16:creationId xmlns:a16="http://schemas.microsoft.com/office/drawing/2014/main" xmlns="" id="{5EA46A49-49EC-419D-A495-CC51D2A309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11" name="กล่องข้อความ 1">
          <a:extLst>
            <a:ext uri="{FF2B5EF4-FFF2-40B4-BE49-F238E27FC236}">
              <a16:creationId xmlns:a16="http://schemas.microsoft.com/office/drawing/2014/main" xmlns="" id="{B5996554-C39B-4EB1-AF9E-CB352BF3B59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12" name="กล่องข้อความ 1">
          <a:extLst>
            <a:ext uri="{FF2B5EF4-FFF2-40B4-BE49-F238E27FC236}">
              <a16:creationId xmlns:a16="http://schemas.microsoft.com/office/drawing/2014/main" xmlns="" id="{01EDCBD8-0495-497F-973F-BDCCDA9ACD2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13" name="กล่องข้อความ 1">
          <a:extLst>
            <a:ext uri="{FF2B5EF4-FFF2-40B4-BE49-F238E27FC236}">
              <a16:creationId xmlns:a16="http://schemas.microsoft.com/office/drawing/2014/main" xmlns="" id="{1B4E242B-80A8-4590-9E95-9F0DA9D51A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14" name="กล่องข้อความ 1">
          <a:extLst>
            <a:ext uri="{FF2B5EF4-FFF2-40B4-BE49-F238E27FC236}">
              <a16:creationId xmlns:a16="http://schemas.microsoft.com/office/drawing/2014/main" xmlns="" id="{FA54C454-DA16-4F24-B688-DAF31669AA2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15" name="กล่องข้อความ 1">
          <a:extLst>
            <a:ext uri="{FF2B5EF4-FFF2-40B4-BE49-F238E27FC236}">
              <a16:creationId xmlns:a16="http://schemas.microsoft.com/office/drawing/2014/main" xmlns="" id="{B0E07570-825F-4D34-B2C1-0B649A5B29D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16" name="กล่องข้อความ 1">
          <a:extLst>
            <a:ext uri="{FF2B5EF4-FFF2-40B4-BE49-F238E27FC236}">
              <a16:creationId xmlns:a16="http://schemas.microsoft.com/office/drawing/2014/main" xmlns="" id="{B77CAA1A-C081-4A72-B0E9-06CC2528D07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17" name="กล่องข้อความ 1">
          <a:extLst>
            <a:ext uri="{FF2B5EF4-FFF2-40B4-BE49-F238E27FC236}">
              <a16:creationId xmlns:a16="http://schemas.microsoft.com/office/drawing/2014/main" xmlns="" id="{B5386262-8E0B-4534-BE10-F280305B166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18" name="กล่องข้อความ 1">
          <a:extLst>
            <a:ext uri="{FF2B5EF4-FFF2-40B4-BE49-F238E27FC236}">
              <a16:creationId xmlns:a16="http://schemas.microsoft.com/office/drawing/2014/main" xmlns="" id="{8CBE5918-83B0-49D0-AB90-B3B37E700B7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19" name="กล่องข้อความ 1">
          <a:extLst>
            <a:ext uri="{FF2B5EF4-FFF2-40B4-BE49-F238E27FC236}">
              <a16:creationId xmlns:a16="http://schemas.microsoft.com/office/drawing/2014/main" xmlns="" id="{9A14287B-4C74-4584-85AB-503BD453952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20" name="กล่องข้อความ 1">
          <a:extLst>
            <a:ext uri="{FF2B5EF4-FFF2-40B4-BE49-F238E27FC236}">
              <a16:creationId xmlns:a16="http://schemas.microsoft.com/office/drawing/2014/main" xmlns="" id="{E1F53C93-31D9-4C18-AE95-63C7F1E4EB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21" name="กล่องข้อความ 1">
          <a:extLst>
            <a:ext uri="{FF2B5EF4-FFF2-40B4-BE49-F238E27FC236}">
              <a16:creationId xmlns:a16="http://schemas.microsoft.com/office/drawing/2014/main" xmlns="" id="{3A39DD1B-ECC3-460B-BF81-990CEFFA388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22" name="กล่องข้อความ 1">
          <a:extLst>
            <a:ext uri="{FF2B5EF4-FFF2-40B4-BE49-F238E27FC236}">
              <a16:creationId xmlns:a16="http://schemas.microsoft.com/office/drawing/2014/main" xmlns="" id="{F34A59C6-E458-45D4-BEC6-5165AA807F3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23" name="กล่องข้อความ 1">
          <a:extLst>
            <a:ext uri="{FF2B5EF4-FFF2-40B4-BE49-F238E27FC236}">
              <a16:creationId xmlns:a16="http://schemas.microsoft.com/office/drawing/2014/main" xmlns="" id="{F5C580EE-D4B1-4746-AD72-F3941F3BD47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24" name="กล่องข้อความ 1">
          <a:extLst>
            <a:ext uri="{FF2B5EF4-FFF2-40B4-BE49-F238E27FC236}">
              <a16:creationId xmlns:a16="http://schemas.microsoft.com/office/drawing/2014/main" xmlns="" id="{783E584D-7843-4841-AC74-27A73C5B419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25" name="กล่องข้อความ 1">
          <a:extLst>
            <a:ext uri="{FF2B5EF4-FFF2-40B4-BE49-F238E27FC236}">
              <a16:creationId xmlns:a16="http://schemas.microsoft.com/office/drawing/2014/main" xmlns="" id="{A9E8BD76-5A7D-4090-AE02-B0C6C5DF4C3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26" name="กล่องข้อความ 1">
          <a:extLst>
            <a:ext uri="{FF2B5EF4-FFF2-40B4-BE49-F238E27FC236}">
              <a16:creationId xmlns:a16="http://schemas.microsoft.com/office/drawing/2014/main" xmlns="" id="{8147E81C-2848-42DF-8335-6DE6287AA54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27" name="กล่องข้อความ 1">
          <a:extLst>
            <a:ext uri="{FF2B5EF4-FFF2-40B4-BE49-F238E27FC236}">
              <a16:creationId xmlns:a16="http://schemas.microsoft.com/office/drawing/2014/main" xmlns="" id="{4F0CA322-B834-4245-B1F5-92703504BFA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28" name="กล่องข้อความ 1">
          <a:extLst>
            <a:ext uri="{FF2B5EF4-FFF2-40B4-BE49-F238E27FC236}">
              <a16:creationId xmlns:a16="http://schemas.microsoft.com/office/drawing/2014/main" xmlns="" id="{39FD0ED7-1E48-4BA8-9A98-FC0DF4D7193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29" name="กล่องข้อความ 1">
          <a:extLst>
            <a:ext uri="{FF2B5EF4-FFF2-40B4-BE49-F238E27FC236}">
              <a16:creationId xmlns:a16="http://schemas.microsoft.com/office/drawing/2014/main" xmlns="" id="{DCFC8B3C-818B-4588-A583-D2255BD4FA7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30" name="กล่องข้อความ 1">
          <a:extLst>
            <a:ext uri="{FF2B5EF4-FFF2-40B4-BE49-F238E27FC236}">
              <a16:creationId xmlns:a16="http://schemas.microsoft.com/office/drawing/2014/main" xmlns="" id="{9B945B3F-351F-46CF-915C-0BF3593DF1E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31" name="กล่องข้อความ 1">
          <a:extLst>
            <a:ext uri="{FF2B5EF4-FFF2-40B4-BE49-F238E27FC236}">
              <a16:creationId xmlns:a16="http://schemas.microsoft.com/office/drawing/2014/main" xmlns="" id="{2779B9EF-084E-446B-9F09-0CDD73DC2EF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32" name="กล่องข้อความ 1">
          <a:extLst>
            <a:ext uri="{FF2B5EF4-FFF2-40B4-BE49-F238E27FC236}">
              <a16:creationId xmlns:a16="http://schemas.microsoft.com/office/drawing/2014/main" xmlns="" id="{7A4766B2-D168-4488-9723-A08F4872CB9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33" name="กล่องข้อความ 1">
          <a:extLst>
            <a:ext uri="{FF2B5EF4-FFF2-40B4-BE49-F238E27FC236}">
              <a16:creationId xmlns:a16="http://schemas.microsoft.com/office/drawing/2014/main" xmlns="" id="{D49AA37A-C6FE-4B97-BD2C-FE11F8E8BAE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34" name="กล่องข้อความ 1">
          <a:extLst>
            <a:ext uri="{FF2B5EF4-FFF2-40B4-BE49-F238E27FC236}">
              <a16:creationId xmlns:a16="http://schemas.microsoft.com/office/drawing/2014/main" xmlns="" id="{C09D34B9-142B-4551-BEF0-4C53A4629F3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35" name="กล่องข้อความ 1">
          <a:extLst>
            <a:ext uri="{FF2B5EF4-FFF2-40B4-BE49-F238E27FC236}">
              <a16:creationId xmlns:a16="http://schemas.microsoft.com/office/drawing/2014/main" xmlns="" id="{9692825C-A858-4727-9B12-14B7C71F7E8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36" name="กล่องข้อความ 1">
          <a:extLst>
            <a:ext uri="{FF2B5EF4-FFF2-40B4-BE49-F238E27FC236}">
              <a16:creationId xmlns:a16="http://schemas.microsoft.com/office/drawing/2014/main" xmlns="" id="{67F82177-EA63-4019-8410-92AB4821631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37" name="กล่องข้อความ 1">
          <a:extLst>
            <a:ext uri="{FF2B5EF4-FFF2-40B4-BE49-F238E27FC236}">
              <a16:creationId xmlns:a16="http://schemas.microsoft.com/office/drawing/2014/main" xmlns="" id="{93FF0E67-D706-4DCB-A82A-E7B38DA0DE3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38" name="กล่องข้อความ 1">
          <a:extLst>
            <a:ext uri="{FF2B5EF4-FFF2-40B4-BE49-F238E27FC236}">
              <a16:creationId xmlns:a16="http://schemas.microsoft.com/office/drawing/2014/main" xmlns="" id="{FCEDE9A4-08EF-4188-BF88-1294326EAEA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39" name="กล่องข้อความ 1">
          <a:extLst>
            <a:ext uri="{FF2B5EF4-FFF2-40B4-BE49-F238E27FC236}">
              <a16:creationId xmlns:a16="http://schemas.microsoft.com/office/drawing/2014/main" xmlns="" id="{5CF87DD3-2E4C-45E5-8A78-919069869CE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40" name="กล่องข้อความ 1">
          <a:extLst>
            <a:ext uri="{FF2B5EF4-FFF2-40B4-BE49-F238E27FC236}">
              <a16:creationId xmlns:a16="http://schemas.microsoft.com/office/drawing/2014/main" xmlns="" id="{AD32DAF0-BAD2-4C55-8928-F7CBE32636D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41" name="กล่องข้อความ 1">
          <a:extLst>
            <a:ext uri="{FF2B5EF4-FFF2-40B4-BE49-F238E27FC236}">
              <a16:creationId xmlns:a16="http://schemas.microsoft.com/office/drawing/2014/main" xmlns="" id="{C6B0F12C-6FE2-42AF-B2A2-8BCF768CBE7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42" name="กล่องข้อความ 1">
          <a:extLst>
            <a:ext uri="{FF2B5EF4-FFF2-40B4-BE49-F238E27FC236}">
              <a16:creationId xmlns:a16="http://schemas.microsoft.com/office/drawing/2014/main" xmlns="" id="{9E072328-FA8D-4EDA-8E11-A62CDC450B0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43" name="กล่องข้อความ 1">
          <a:extLst>
            <a:ext uri="{FF2B5EF4-FFF2-40B4-BE49-F238E27FC236}">
              <a16:creationId xmlns:a16="http://schemas.microsoft.com/office/drawing/2014/main" xmlns="" id="{D755CFE7-2397-4E79-8382-E0E1FB42ECC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44" name="กล่องข้อความ 1">
          <a:extLst>
            <a:ext uri="{FF2B5EF4-FFF2-40B4-BE49-F238E27FC236}">
              <a16:creationId xmlns:a16="http://schemas.microsoft.com/office/drawing/2014/main" xmlns="" id="{B07FB405-112B-4132-8FA7-D5760E38456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45" name="กล่องข้อความ 1">
          <a:extLst>
            <a:ext uri="{FF2B5EF4-FFF2-40B4-BE49-F238E27FC236}">
              <a16:creationId xmlns:a16="http://schemas.microsoft.com/office/drawing/2014/main" xmlns="" id="{986A511E-C6D8-469B-A896-2996A1BD6FF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46" name="กล่องข้อความ 1">
          <a:extLst>
            <a:ext uri="{FF2B5EF4-FFF2-40B4-BE49-F238E27FC236}">
              <a16:creationId xmlns:a16="http://schemas.microsoft.com/office/drawing/2014/main" xmlns="" id="{CFC69A48-C8C0-4A12-A7D8-B9AE2D5840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47" name="กล่องข้อความ 1">
          <a:extLst>
            <a:ext uri="{FF2B5EF4-FFF2-40B4-BE49-F238E27FC236}">
              <a16:creationId xmlns:a16="http://schemas.microsoft.com/office/drawing/2014/main" xmlns="" id="{4BC49AEF-0358-4514-870F-2383E32AEC6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48" name="กล่องข้อความ 1">
          <a:extLst>
            <a:ext uri="{FF2B5EF4-FFF2-40B4-BE49-F238E27FC236}">
              <a16:creationId xmlns:a16="http://schemas.microsoft.com/office/drawing/2014/main" xmlns="" id="{3072B5D2-C24A-40E0-BF59-966316DC43B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49" name="กล่องข้อความ 1">
          <a:extLst>
            <a:ext uri="{FF2B5EF4-FFF2-40B4-BE49-F238E27FC236}">
              <a16:creationId xmlns:a16="http://schemas.microsoft.com/office/drawing/2014/main" xmlns="" id="{69F7A0E8-B4AF-4398-859F-79E13A53DF9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50" name="กล่องข้อความ 1">
          <a:extLst>
            <a:ext uri="{FF2B5EF4-FFF2-40B4-BE49-F238E27FC236}">
              <a16:creationId xmlns:a16="http://schemas.microsoft.com/office/drawing/2014/main" xmlns="" id="{94590718-92CD-4AF3-8B63-1B9B4283213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51" name="กล่องข้อความ 1">
          <a:extLst>
            <a:ext uri="{FF2B5EF4-FFF2-40B4-BE49-F238E27FC236}">
              <a16:creationId xmlns:a16="http://schemas.microsoft.com/office/drawing/2014/main" xmlns="" id="{89229095-E7C0-4CC1-90F6-33D19480117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52" name="กล่องข้อความ 1">
          <a:extLst>
            <a:ext uri="{FF2B5EF4-FFF2-40B4-BE49-F238E27FC236}">
              <a16:creationId xmlns:a16="http://schemas.microsoft.com/office/drawing/2014/main" xmlns="" id="{716322AA-445A-4FBA-AD1E-CFEA7C4A52D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53" name="กล่องข้อความ 1">
          <a:extLst>
            <a:ext uri="{FF2B5EF4-FFF2-40B4-BE49-F238E27FC236}">
              <a16:creationId xmlns:a16="http://schemas.microsoft.com/office/drawing/2014/main" xmlns="" id="{41D0C021-4C0C-4B7C-A318-45FC5464679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54" name="กล่องข้อความ 1">
          <a:extLst>
            <a:ext uri="{FF2B5EF4-FFF2-40B4-BE49-F238E27FC236}">
              <a16:creationId xmlns:a16="http://schemas.microsoft.com/office/drawing/2014/main" xmlns="" id="{211DD4F1-8647-4422-AD8D-B18B2BF45A2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55" name="กล่องข้อความ 1">
          <a:extLst>
            <a:ext uri="{FF2B5EF4-FFF2-40B4-BE49-F238E27FC236}">
              <a16:creationId xmlns:a16="http://schemas.microsoft.com/office/drawing/2014/main" xmlns="" id="{4C9B0BC5-2A8C-4093-8CAF-D95D0D48ED9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56" name="กล่องข้อความ 1">
          <a:extLst>
            <a:ext uri="{FF2B5EF4-FFF2-40B4-BE49-F238E27FC236}">
              <a16:creationId xmlns:a16="http://schemas.microsoft.com/office/drawing/2014/main" xmlns="" id="{54885257-EAD7-459A-8D92-FF30D42700B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57" name="กล่องข้อความ 1">
          <a:extLst>
            <a:ext uri="{FF2B5EF4-FFF2-40B4-BE49-F238E27FC236}">
              <a16:creationId xmlns:a16="http://schemas.microsoft.com/office/drawing/2014/main" xmlns="" id="{28E74B32-14A9-48A7-B1C7-B693608B5F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58" name="กล่องข้อความ 1">
          <a:extLst>
            <a:ext uri="{FF2B5EF4-FFF2-40B4-BE49-F238E27FC236}">
              <a16:creationId xmlns:a16="http://schemas.microsoft.com/office/drawing/2014/main" xmlns="" id="{B7A3175E-21E5-4355-B42B-7C1EF80C014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59" name="กล่องข้อความ 1">
          <a:extLst>
            <a:ext uri="{FF2B5EF4-FFF2-40B4-BE49-F238E27FC236}">
              <a16:creationId xmlns:a16="http://schemas.microsoft.com/office/drawing/2014/main" xmlns="" id="{B31AA97C-7CA0-4DD4-ACC5-36BE5866039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60" name="กล่องข้อความ 1">
          <a:extLst>
            <a:ext uri="{FF2B5EF4-FFF2-40B4-BE49-F238E27FC236}">
              <a16:creationId xmlns:a16="http://schemas.microsoft.com/office/drawing/2014/main" xmlns="" id="{495295FA-6531-4E18-B3FC-43BAF8AAD3E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61" name="กล่องข้อความ 1">
          <a:extLst>
            <a:ext uri="{FF2B5EF4-FFF2-40B4-BE49-F238E27FC236}">
              <a16:creationId xmlns:a16="http://schemas.microsoft.com/office/drawing/2014/main" xmlns="" id="{6FCCE97F-72E8-41D8-A8CE-6757623E816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62" name="กล่องข้อความ 1">
          <a:extLst>
            <a:ext uri="{FF2B5EF4-FFF2-40B4-BE49-F238E27FC236}">
              <a16:creationId xmlns:a16="http://schemas.microsoft.com/office/drawing/2014/main" xmlns="" id="{B13CB815-AAC0-4F45-9D28-A5A65900A3C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63" name="กล่องข้อความ 1">
          <a:extLst>
            <a:ext uri="{FF2B5EF4-FFF2-40B4-BE49-F238E27FC236}">
              <a16:creationId xmlns:a16="http://schemas.microsoft.com/office/drawing/2014/main" xmlns="" id="{FE4B27E5-EBF0-4DE7-B96D-006C47C4FC9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64" name="กล่องข้อความ 1">
          <a:extLst>
            <a:ext uri="{FF2B5EF4-FFF2-40B4-BE49-F238E27FC236}">
              <a16:creationId xmlns:a16="http://schemas.microsoft.com/office/drawing/2014/main" xmlns="" id="{52C36645-89AA-4712-9341-FF1293F4D6E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65" name="กล่องข้อความ 1">
          <a:extLst>
            <a:ext uri="{FF2B5EF4-FFF2-40B4-BE49-F238E27FC236}">
              <a16:creationId xmlns:a16="http://schemas.microsoft.com/office/drawing/2014/main" xmlns="" id="{A5A0638B-6C9C-4F8A-BAD9-3AF806D6F8D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66" name="กล่องข้อความ 1">
          <a:extLst>
            <a:ext uri="{FF2B5EF4-FFF2-40B4-BE49-F238E27FC236}">
              <a16:creationId xmlns:a16="http://schemas.microsoft.com/office/drawing/2014/main" xmlns="" id="{BEB73E69-B55E-422B-8E91-0FA3C8A9331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67" name="กล่องข้อความ 1">
          <a:extLst>
            <a:ext uri="{FF2B5EF4-FFF2-40B4-BE49-F238E27FC236}">
              <a16:creationId xmlns:a16="http://schemas.microsoft.com/office/drawing/2014/main" xmlns="" id="{8D73E25E-5F1B-4182-BB08-63A4708B473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68" name="กล่องข้อความ 1">
          <a:extLst>
            <a:ext uri="{FF2B5EF4-FFF2-40B4-BE49-F238E27FC236}">
              <a16:creationId xmlns:a16="http://schemas.microsoft.com/office/drawing/2014/main" xmlns="" id="{4F92C792-E019-47FC-9585-3F604F79883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69" name="กล่องข้อความ 1">
          <a:extLst>
            <a:ext uri="{FF2B5EF4-FFF2-40B4-BE49-F238E27FC236}">
              <a16:creationId xmlns:a16="http://schemas.microsoft.com/office/drawing/2014/main" xmlns="" id="{399E3CEE-5222-44F8-AA68-EBBF0137A63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70" name="กล่องข้อความ 1">
          <a:extLst>
            <a:ext uri="{FF2B5EF4-FFF2-40B4-BE49-F238E27FC236}">
              <a16:creationId xmlns:a16="http://schemas.microsoft.com/office/drawing/2014/main" xmlns="" id="{6A733589-D138-419D-98FF-7A7B625F9D3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71" name="กล่องข้อความ 1">
          <a:extLst>
            <a:ext uri="{FF2B5EF4-FFF2-40B4-BE49-F238E27FC236}">
              <a16:creationId xmlns:a16="http://schemas.microsoft.com/office/drawing/2014/main" xmlns="" id="{F534842B-D14E-44D1-8940-7393561B9AD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72" name="กล่องข้อความ 1">
          <a:extLst>
            <a:ext uri="{FF2B5EF4-FFF2-40B4-BE49-F238E27FC236}">
              <a16:creationId xmlns:a16="http://schemas.microsoft.com/office/drawing/2014/main" xmlns="" id="{422D0F4A-BD9D-413F-B06A-35060332A31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73" name="กล่องข้อความ 1">
          <a:extLst>
            <a:ext uri="{FF2B5EF4-FFF2-40B4-BE49-F238E27FC236}">
              <a16:creationId xmlns:a16="http://schemas.microsoft.com/office/drawing/2014/main" xmlns="" id="{CCADBCC3-CC77-4187-A601-EFDA4924571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74" name="กล่องข้อความ 1">
          <a:extLst>
            <a:ext uri="{FF2B5EF4-FFF2-40B4-BE49-F238E27FC236}">
              <a16:creationId xmlns:a16="http://schemas.microsoft.com/office/drawing/2014/main" xmlns="" id="{B96A3696-14C3-4ADA-9739-14CEF7543C3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75" name="กล่องข้อความ 1">
          <a:extLst>
            <a:ext uri="{FF2B5EF4-FFF2-40B4-BE49-F238E27FC236}">
              <a16:creationId xmlns:a16="http://schemas.microsoft.com/office/drawing/2014/main" xmlns="" id="{F50BAA7E-0AA1-4085-B3F8-31BAF3C5AF0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76" name="กล่องข้อความ 1">
          <a:extLst>
            <a:ext uri="{FF2B5EF4-FFF2-40B4-BE49-F238E27FC236}">
              <a16:creationId xmlns:a16="http://schemas.microsoft.com/office/drawing/2014/main" xmlns="" id="{753C0252-86A3-4FA4-865E-3FD2DB576C5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77" name="กล่องข้อความ 1">
          <a:extLst>
            <a:ext uri="{FF2B5EF4-FFF2-40B4-BE49-F238E27FC236}">
              <a16:creationId xmlns:a16="http://schemas.microsoft.com/office/drawing/2014/main" xmlns="" id="{D485766A-6999-4D40-9E74-B3365200703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78" name="กล่องข้อความ 1">
          <a:extLst>
            <a:ext uri="{FF2B5EF4-FFF2-40B4-BE49-F238E27FC236}">
              <a16:creationId xmlns:a16="http://schemas.microsoft.com/office/drawing/2014/main" xmlns="" id="{E4733F63-09F8-496D-9C1E-0E22B228EBB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79" name="กล่องข้อความ 1">
          <a:extLst>
            <a:ext uri="{FF2B5EF4-FFF2-40B4-BE49-F238E27FC236}">
              <a16:creationId xmlns:a16="http://schemas.microsoft.com/office/drawing/2014/main" xmlns="" id="{061897D1-A9E1-40D8-978A-F20CFD2F7C9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80" name="กล่องข้อความ 1">
          <a:extLst>
            <a:ext uri="{FF2B5EF4-FFF2-40B4-BE49-F238E27FC236}">
              <a16:creationId xmlns:a16="http://schemas.microsoft.com/office/drawing/2014/main" xmlns="" id="{800115E8-E40C-4986-AA53-9662FD8F82C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81" name="กล่องข้อความ 1">
          <a:extLst>
            <a:ext uri="{FF2B5EF4-FFF2-40B4-BE49-F238E27FC236}">
              <a16:creationId xmlns:a16="http://schemas.microsoft.com/office/drawing/2014/main" xmlns="" id="{11739B71-C991-43CD-AD12-E6C23EA484E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82" name="กล่องข้อความ 1">
          <a:extLst>
            <a:ext uri="{FF2B5EF4-FFF2-40B4-BE49-F238E27FC236}">
              <a16:creationId xmlns:a16="http://schemas.microsoft.com/office/drawing/2014/main" xmlns="" id="{99A129EB-1F00-4782-94B7-86B383B677B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83" name="กล่องข้อความ 1">
          <a:extLst>
            <a:ext uri="{FF2B5EF4-FFF2-40B4-BE49-F238E27FC236}">
              <a16:creationId xmlns:a16="http://schemas.microsoft.com/office/drawing/2014/main" xmlns="" id="{F4396981-D73B-4219-8468-52066CA8E07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84" name="กล่องข้อความ 1">
          <a:extLst>
            <a:ext uri="{FF2B5EF4-FFF2-40B4-BE49-F238E27FC236}">
              <a16:creationId xmlns:a16="http://schemas.microsoft.com/office/drawing/2014/main" xmlns="" id="{AF076A88-88E6-411C-A3F5-7CC94397E01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85" name="กล่องข้อความ 1">
          <a:extLst>
            <a:ext uri="{FF2B5EF4-FFF2-40B4-BE49-F238E27FC236}">
              <a16:creationId xmlns:a16="http://schemas.microsoft.com/office/drawing/2014/main" xmlns="" id="{AA5EACA5-BB35-4145-B48B-58D368F7BE2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86" name="กล่องข้อความ 1">
          <a:extLst>
            <a:ext uri="{FF2B5EF4-FFF2-40B4-BE49-F238E27FC236}">
              <a16:creationId xmlns:a16="http://schemas.microsoft.com/office/drawing/2014/main" xmlns="" id="{E569CDC4-9A9E-4934-AD65-CC5E379DDAD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87" name="กล่องข้อความ 1">
          <a:extLst>
            <a:ext uri="{FF2B5EF4-FFF2-40B4-BE49-F238E27FC236}">
              <a16:creationId xmlns:a16="http://schemas.microsoft.com/office/drawing/2014/main" xmlns="" id="{C7F06380-0558-4F20-85BC-B85617FEE33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88" name="กล่องข้อความ 1">
          <a:extLst>
            <a:ext uri="{FF2B5EF4-FFF2-40B4-BE49-F238E27FC236}">
              <a16:creationId xmlns:a16="http://schemas.microsoft.com/office/drawing/2014/main" xmlns="" id="{10933BD4-AC31-4E14-81FE-9D20B335027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89" name="กล่องข้อความ 1">
          <a:extLst>
            <a:ext uri="{FF2B5EF4-FFF2-40B4-BE49-F238E27FC236}">
              <a16:creationId xmlns:a16="http://schemas.microsoft.com/office/drawing/2014/main" xmlns="" id="{2DDBB20D-4CA9-44DF-88AD-92AE2CB7F75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90" name="กล่องข้อความ 1">
          <a:extLst>
            <a:ext uri="{FF2B5EF4-FFF2-40B4-BE49-F238E27FC236}">
              <a16:creationId xmlns:a16="http://schemas.microsoft.com/office/drawing/2014/main" xmlns="" id="{50C45DD8-8EEB-449D-9F87-A3362139CF1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91" name="กล่องข้อความ 1">
          <a:extLst>
            <a:ext uri="{FF2B5EF4-FFF2-40B4-BE49-F238E27FC236}">
              <a16:creationId xmlns:a16="http://schemas.microsoft.com/office/drawing/2014/main" xmlns="" id="{89D2020B-B7AE-4F0B-83C6-C213443688E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92" name="กล่องข้อความ 1">
          <a:extLst>
            <a:ext uri="{FF2B5EF4-FFF2-40B4-BE49-F238E27FC236}">
              <a16:creationId xmlns:a16="http://schemas.microsoft.com/office/drawing/2014/main" xmlns="" id="{8CDA2A42-2F49-4F50-BA69-3B5BD46DB5B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93" name="กล่องข้อความ 1">
          <a:extLst>
            <a:ext uri="{FF2B5EF4-FFF2-40B4-BE49-F238E27FC236}">
              <a16:creationId xmlns:a16="http://schemas.microsoft.com/office/drawing/2014/main" xmlns="" id="{A0954EA0-8989-47AB-8054-45B19E8C8D7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94" name="กล่องข้อความ 1">
          <a:extLst>
            <a:ext uri="{FF2B5EF4-FFF2-40B4-BE49-F238E27FC236}">
              <a16:creationId xmlns:a16="http://schemas.microsoft.com/office/drawing/2014/main" xmlns="" id="{4759E3DA-E21E-4122-8AD9-41EDDBA3FC0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95" name="กล่องข้อความ 1">
          <a:extLst>
            <a:ext uri="{FF2B5EF4-FFF2-40B4-BE49-F238E27FC236}">
              <a16:creationId xmlns:a16="http://schemas.microsoft.com/office/drawing/2014/main" xmlns="" id="{C15A5CEA-3E6E-45D8-89D3-6106306F8A8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96" name="กล่องข้อความ 1">
          <a:extLst>
            <a:ext uri="{FF2B5EF4-FFF2-40B4-BE49-F238E27FC236}">
              <a16:creationId xmlns:a16="http://schemas.microsoft.com/office/drawing/2014/main" xmlns="" id="{F7714385-C96E-45EE-903D-59136E7F914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97" name="กล่องข้อความ 1">
          <a:extLst>
            <a:ext uri="{FF2B5EF4-FFF2-40B4-BE49-F238E27FC236}">
              <a16:creationId xmlns:a16="http://schemas.microsoft.com/office/drawing/2014/main" xmlns="" id="{C808C2B0-F94A-4FBB-894D-208A23D2231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98" name="กล่องข้อความ 1">
          <a:extLst>
            <a:ext uri="{FF2B5EF4-FFF2-40B4-BE49-F238E27FC236}">
              <a16:creationId xmlns:a16="http://schemas.microsoft.com/office/drawing/2014/main" xmlns="" id="{E6E9707C-919B-4395-92B2-C4A7F1BACBA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499" name="กล่องข้อความ 1">
          <a:extLst>
            <a:ext uri="{FF2B5EF4-FFF2-40B4-BE49-F238E27FC236}">
              <a16:creationId xmlns:a16="http://schemas.microsoft.com/office/drawing/2014/main" xmlns="" id="{F25A5B3A-3CB7-4EA1-832C-DFA9B98CE2F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00" name="กล่องข้อความ 1">
          <a:extLst>
            <a:ext uri="{FF2B5EF4-FFF2-40B4-BE49-F238E27FC236}">
              <a16:creationId xmlns:a16="http://schemas.microsoft.com/office/drawing/2014/main" xmlns="" id="{E39DB6CE-3261-41D5-A8E9-27030CA5515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01" name="กล่องข้อความ 1">
          <a:extLst>
            <a:ext uri="{FF2B5EF4-FFF2-40B4-BE49-F238E27FC236}">
              <a16:creationId xmlns:a16="http://schemas.microsoft.com/office/drawing/2014/main" xmlns="" id="{899F67EF-3AC2-45A3-8A67-E07E80B5FF3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02" name="กล่องข้อความ 1">
          <a:extLst>
            <a:ext uri="{FF2B5EF4-FFF2-40B4-BE49-F238E27FC236}">
              <a16:creationId xmlns:a16="http://schemas.microsoft.com/office/drawing/2014/main" xmlns="" id="{2B95266A-2C0C-4F36-9E5C-F4D23AEB0EB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03" name="กล่องข้อความ 1">
          <a:extLst>
            <a:ext uri="{FF2B5EF4-FFF2-40B4-BE49-F238E27FC236}">
              <a16:creationId xmlns:a16="http://schemas.microsoft.com/office/drawing/2014/main" xmlns="" id="{F35A8AAA-CD20-4E23-850C-9F703C996C1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04" name="กล่องข้อความ 1">
          <a:extLst>
            <a:ext uri="{FF2B5EF4-FFF2-40B4-BE49-F238E27FC236}">
              <a16:creationId xmlns:a16="http://schemas.microsoft.com/office/drawing/2014/main" xmlns="" id="{2517901F-92AE-4163-8309-45E3D3479C4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05" name="กล่องข้อความ 1">
          <a:extLst>
            <a:ext uri="{FF2B5EF4-FFF2-40B4-BE49-F238E27FC236}">
              <a16:creationId xmlns:a16="http://schemas.microsoft.com/office/drawing/2014/main" xmlns="" id="{12B13E4B-6403-44F7-88F8-28176F1E672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06" name="กล่องข้อความ 1">
          <a:extLst>
            <a:ext uri="{FF2B5EF4-FFF2-40B4-BE49-F238E27FC236}">
              <a16:creationId xmlns:a16="http://schemas.microsoft.com/office/drawing/2014/main" xmlns="" id="{8E327F41-2660-4AD1-8113-19DDA3759A9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07" name="กล่องข้อความ 1">
          <a:extLst>
            <a:ext uri="{FF2B5EF4-FFF2-40B4-BE49-F238E27FC236}">
              <a16:creationId xmlns:a16="http://schemas.microsoft.com/office/drawing/2014/main" xmlns="" id="{DF7C9547-F702-4243-AD08-2C54B721EE0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08" name="กล่องข้อความ 1">
          <a:extLst>
            <a:ext uri="{FF2B5EF4-FFF2-40B4-BE49-F238E27FC236}">
              <a16:creationId xmlns:a16="http://schemas.microsoft.com/office/drawing/2014/main" xmlns="" id="{D50AA2E8-FCE3-4642-AA37-BD651E929CF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09" name="กล่องข้อความ 1">
          <a:extLst>
            <a:ext uri="{FF2B5EF4-FFF2-40B4-BE49-F238E27FC236}">
              <a16:creationId xmlns:a16="http://schemas.microsoft.com/office/drawing/2014/main" xmlns="" id="{5DAD316D-E136-4528-9B1E-231F67A478F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10" name="กล่องข้อความ 1">
          <a:extLst>
            <a:ext uri="{FF2B5EF4-FFF2-40B4-BE49-F238E27FC236}">
              <a16:creationId xmlns:a16="http://schemas.microsoft.com/office/drawing/2014/main" xmlns="" id="{382A96D0-FC91-4F81-BD6F-98448557266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11" name="กล่องข้อความ 1">
          <a:extLst>
            <a:ext uri="{FF2B5EF4-FFF2-40B4-BE49-F238E27FC236}">
              <a16:creationId xmlns:a16="http://schemas.microsoft.com/office/drawing/2014/main" xmlns="" id="{04867322-7EE6-46F1-8952-C18F17BDC2D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12" name="กล่องข้อความ 1">
          <a:extLst>
            <a:ext uri="{FF2B5EF4-FFF2-40B4-BE49-F238E27FC236}">
              <a16:creationId xmlns:a16="http://schemas.microsoft.com/office/drawing/2014/main" xmlns="" id="{57E7595C-9F17-414E-ABBD-6875A2CD387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13" name="กล่องข้อความ 1">
          <a:extLst>
            <a:ext uri="{FF2B5EF4-FFF2-40B4-BE49-F238E27FC236}">
              <a16:creationId xmlns:a16="http://schemas.microsoft.com/office/drawing/2014/main" xmlns="" id="{31A010C7-DA67-44EA-9F9F-38900B9B4C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14" name="กล่องข้อความ 1">
          <a:extLst>
            <a:ext uri="{FF2B5EF4-FFF2-40B4-BE49-F238E27FC236}">
              <a16:creationId xmlns:a16="http://schemas.microsoft.com/office/drawing/2014/main" xmlns="" id="{B29CB4D6-E207-449B-9C01-B2B42AA779A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15" name="กล่องข้อความ 1">
          <a:extLst>
            <a:ext uri="{FF2B5EF4-FFF2-40B4-BE49-F238E27FC236}">
              <a16:creationId xmlns:a16="http://schemas.microsoft.com/office/drawing/2014/main" xmlns="" id="{6130FECF-915A-4693-B4BB-D6FEE3A174B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16" name="กล่องข้อความ 1">
          <a:extLst>
            <a:ext uri="{FF2B5EF4-FFF2-40B4-BE49-F238E27FC236}">
              <a16:creationId xmlns:a16="http://schemas.microsoft.com/office/drawing/2014/main" xmlns="" id="{0FB0644E-2351-43A3-9F86-D86A0031D4E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17" name="กล่องข้อความ 1">
          <a:extLst>
            <a:ext uri="{FF2B5EF4-FFF2-40B4-BE49-F238E27FC236}">
              <a16:creationId xmlns:a16="http://schemas.microsoft.com/office/drawing/2014/main" xmlns="" id="{39CF6D74-77F3-4329-B00C-B9E045FDF93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18" name="กล่องข้อความ 1">
          <a:extLst>
            <a:ext uri="{FF2B5EF4-FFF2-40B4-BE49-F238E27FC236}">
              <a16:creationId xmlns:a16="http://schemas.microsoft.com/office/drawing/2014/main" xmlns="" id="{F76D72C3-54E3-42BE-8D20-79B6769425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19" name="กล่องข้อความ 1">
          <a:extLst>
            <a:ext uri="{FF2B5EF4-FFF2-40B4-BE49-F238E27FC236}">
              <a16:creationId xmlns:a16="http://schemas.microsoft.com/office/drawing/2014/main" xmlns="" id="{D03EA9BB-CBAE-4A5A-9EA5-B2DB7F40483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20" name="กล่องข้อความ 1">
          <a:extLst>
            <a:ext uri="{FF2B5EF4-FFF2-40B4-BE49-F238E27FC236}">
              <a16:creationId xmlns:a16="http://schemas.microsoft.com/office/drawing/2014/main" xmlns="" id="{379ACA19-1ACC-4514-A432-7DD4A2289CF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21" name="กล่องข้อความ 1">
          <a:extLst>
            <a:ext uri="{FF2B5EF4-FFF2-40B4-BE49-F238E27FC236}">
              <a16:creationId xmlns:a16="http://schemas.microsoft.com/office/drawing/2014/main" xmlns="" id="{AA9384D3-C8E5-44FB-AACE-11A503B54A1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22" name="กล่องข้อความ 1">
          <a:extLst>
            <a:ext uri="{FF2B5EF4-FFF2-40B4-BE49-F238E27FC236}">
              <a16:creationId xmlns:a16="http://schemas.microsoft.com/office/drawing/2014/main" xmlns="" id="{937D0890-0680-4BBF-9B7B-7C922E4155E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23" name="กล่องข้อความ 1">
          <a:extLst>
            <a:ext uri="{FF2B5EF4-FFF2-40B4-BE49-F238E27FC236}">
              <a16:creationId xmlns:a16="http://schemas.microsoft.com/office/drawing/2014/main" xmlns="" id="{7B93DB85-170A-4AC4-97BA-7A962867B40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24" name="กล่องข้อความ 1">
          <a:extLst>
            <a:ext uri="{FF2B5EF4-FFF2-40B4-BE49-F238E27FC236}">
              <a16:creationId xmlns:a16="http://schemas.microsoft.com/office/drawing/2014/main" xmlns="" id="{0E951AFF-AFF1-4103-94DD-FED99C88D0A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25" name="กล่องข้อความ 1">
          <a:extLst>
            <a:ext uri="{FF2B5EF4-FFF2-40B4-BE49-F238E27FC236}">
              <a16:creationId xmlns:a16="http://schemas.microsoft.com/office/drawing/2014/main" xmlns="" id="{9158F426-1223-4CBF-9A08-E79470DCD50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26" name="กล่องข้อความ 1">
          <a:extLst>
            <a:ext uri="{FF2B5EF4-FFF2-40B4-BE49-F238E27FC236}">
              <a16:creationId xmlns:a16="http://schemas.microsoft.com/office/drawing/2014/main" xmlns="" id="{9D3E18B0-57E8-4766-B984-9686F32CEDD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27" name="กล่องข้อความ 1">
          <a:extLst>
            <a:ext uri="{FF2B5EF4-FFF2-40B4-BE49-F238E27FC236}">
              <a16:creationId xmlns:a16="http://schemas.microsoft.com/office/drawing/2014/main" xmlns="" id="{67E7DAF5-85CD-4200-98AA-B3E5E311FE4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28" name="กล่องข้อความ 1">
          <a:extLst>
            <a:ext uri="{FF2B5EF4-FFF2-40B4-BE49-F238E27FC236}">
              <a16:creationId xmlns:a16="http://schemas.microsoft.com/office/drawing/2014/main" xmlns="" id="{58E6B948-3852-49C8-ACEA-01FA175073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29" name="กล่องข้อความ 1">
          <a:extLst>
            <a:ext uri="{FF2B5EF4-FFF2-40B4-BE49-F238E27FC236}">
              <a16:creationId xmlns:a16="http://schemas.microsoft.com/office/drawing/2014/main" xmlns="" id="{32CB4E35-858E-4CB0-9CB1-9D404A6D750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30" name="กล่องข้อความ 1">
          <a:extLst>
            <a:ext uri="{FF2B5EF4-FFF2-40B4-BE49-F238E27FC236}">
              <a16:creationId xmlns:a16="http://schemas.microsoft.com/office/drawing/2014/main" xmlns="" id="{3D96798C-F168-4442-9A4E-280E315A084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31" name="กล่องข้อความ 1">
          <a:extLst>
            <a:ext uri="{FF2B5EF4-FFF2-40B4-BE49-F238E27FC236}">
              <a16:creationId xmlns:a16="http://schemas.microsoft.com/office/drawing/2014/main" xmlns="" id="{3E3FE6B6-1067-42F1-8475-246D5861254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32" name="กล่องข้อความ 1">
          <a:extLst>
            <a:ext uri="{FF2B5EF4-FFF2-40B4-BE49-F238E27FC236}">
              <a16:creationId xmlns:a16="http://schemas.microsoft.com/office/drawing/2014/main" xmlns="" id="{1A9CCBAF-8E63-4675-BDB4-1A089673172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33" name="กล่องข้อความ 1">
          <a:extLst>
            <a:ext uri="{FF2B5EF4-FFF2-40B4-BE49-F238E27FC236}">
              <a16:creationId xmlns:a16="http://schemas.microsoft.com/office/drawing/2014/main" xmlns="" id="{940B0F16-FADB-4EB8-AB7F-464749320C2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34" name="กล่องข้อความ 1">
          <a:extLst>
            <a:ext uri="{FF2B5EF4-FFF2-40B4-BE49-F238E27FC236}">
              <a16:creationId xmlns:a16="http://schemas.microsoft.com/office/drawing/2014/main" xmlns="" id="{4A2CED64-D304-4EC1-ABE3-4488AEACEC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35" name="กล่องข้อความ 1">
          <a:extLst>
            <a:ext uri="{FF2B5EF4-FFF2-40B4-BE49-F238E27FC236}">
              <a16:creationId xmlns:a16="http://schemas.microsoft.com/office/drawing/2014/main" xmlns="" id="{CB0DAFEE-1AFD-494E-8B93-DB7CE1E5C68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36" name="กล่องข้อความ 1">
          <a:extLst>
            <a:ext uri="{FF2B5EF4-FFF2-40B4-BE49-F238E27FC236}">
              <a16:creationId xmlns:a16="http://schemas.microsoft.com/office/drawing/2014/main" xmlns="" id="{92FB094E-5469-488D-9E14-7948B776412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37" name="กล่องข้อความ 1">
          <a:extLst>
            <a:ext uri="{FF2B5EF4-FFF2-40B4-BE49-F238E27FC236}">
              <a16:creationId xmlns:a16="http://schemas.microsoft.com/office/drawing/2014/main" xmlns="" id="{EB1F1A93-9B89-46B7-A059-293C181C6F2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38" name="กล่องข้อความ 1">
          <a:extLst>
            <a:ext uri="{FF2B5EF4-FFF2-40B4-BE49-F238E27FC236}">
              <a16:creationId xmlns:a16="http://schemas.microsoft.com/office/drawing/2014/main" xmlns="" id="{F56D4B97-8C4E-4862-8DE1-957D26BE834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39" name="กล่องข้อความ 1">
          <a:extLst>
            <a:ext uri="{FF2B5EF4-FFF2-40B4-BE49-F238E27FC236}">
              <a16:creationId xmlns:a16="http://schemas.microsoft.com/office/drawing/2014/main" xmlns="" id="{17A67E00-2824-46CF-A7F0-81A0D9A7B93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40" name="กล่องข้อความ 1">
          <a:extLst>
            <a:ext uri="{FF2B5EF4-FFF2-40B4-BE49-F238E27FC236}">
              <a16:creationId xmlns:a16="http://schemas.microsoft.com/office/drawing/2014/main" xmlns="" id="{AD0179BE-E13F-4933-ABF2-6312A893FFD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41" name="กล่องข้อความ 1">
          <a:extLst>
            <a:ext uri="{FF2B5EF4-FFF2-40B4-BE49-F238E27FC236}">
              <a16:creationId xmlns:a16="http://schemas.microsoft.com/office/drawing/2014/main" xmlns="" id="{D07C52EB-B561-4241-A17C-D9975423563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42" name="กล่องข้อความ 1">
          <a:extLst>
            <a:ext uri="{FF2B5EF4-FFF2-40B4-BE49-F238E27FC236}">
              <a16:creationId xmlns:a16="http://schemas.microsoft.com/office/drawing/2014/main" xmlns="" id="{94E3CF8F-E82A-429D-9368-3A2ABB3E0B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43" name="กล่องข้อความ 1">
          <a:extLst>
            <a:ext uri="{FF2B5EF4-FFF2-40B4-BE49-F238E27FC236}">
              <a16:creationId xmlns:a16="http://schemas.microsoft.com/office/drawing/2014/main" xmlns="" id="{6F882CC5-25FA-43F1-AEB8-3F780416C47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44" name="กล่องข้อความ 1">
          <a:extLst>
            <a:ext uri="{FF2B5EF4-FFF2-40B4-BE49-F238E27FC236}">
              <a16:creationId xmlns:a16="http://schemas.microsoft.com/office/drawing/2014/main" xmlns="" id="{A0278A4A-617F-4A7D-A0D8-9B1FD55D123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45" name="กล่องข้อความ 1">
          <a:extLst>
            <a:ext uri="{FF2B5EF4-FFF2-40B4-BE49-F238E27FC236}">
              <a16:creationId xmlns:a16="http://schemas.microsoft.com/office/drawing/2014/main" xmlns="" id="{19F0134E-1823-41AD-967A-9EF80019E71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46" name="กล่องข้อความ 1">
          <a:extLst>
            <a:ext uri="{FF2B5EF4-FFF2-40B4-BE49-F238E27FC236}">
              <a16:creationId xmlns:a16="http://schemas.microsoft.com/office/drawing/2014/main" xmlns="" id="{4AD7029B-4881-422E-B806-A98F4C7F8A1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47" name="กล่องข้อความ 1">
          <a:extLst>
            <a:ext uri="{FF2B5EF4-FFF2-40B4-BE49-F238E27FC236}">
              <a16:creationId xmlns:a16="http://schemas.microsoft.com/office/drawing/2014/main" xmlns="" id="{DF6A9C1B-D59C-4527-80FD-5CF554599E7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48" name="กล่องข้อความ 1">
          <a:extLst>
            <a:ext uri="{FF2B5EF4-FFF2-40B4-BE49-F238E27FC236}">
              <a16:creationId xmlns:a16="http://schemas.microsoft.com/office/drawing/2014/main" xmlns="" id="{4DB39A1F-6354-48DF-9C56-66369C0530C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49" name="กล่องข้อความ 1">
          <a:extLst>
            <a:ext uri="{FF2B5EF4-FFF2-40B4-BE49-F238E27FC236}">
              <a16:creationId xmlns:a16="http://schemas.microsoft.com/office/drawing/2014/main" xmlns="" id="{75FE5A72-36B9-458E-ADD5-6E342CA5DA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50" name="กล่องข้อความ 1">
          <a:extLst>
            <a:ext uri="{FF2B5EF4-FFF2-40B4-BE49-F238E27FC236}">
              <a16:creationId xmlns:a16="http://schemas.microsoft.com/office/drawing/2014/main" xmlns="" id="{F1A36C0E-1871-4F21-A440-1B84228A187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51" name="กล่องข้อความ 1">
          <a:extLst>
            <a:ext uri="{FF2B5EF4-FFF2-40B4-BE49-F238E27FC236}">
              <a16:creationId xmlns:a16="http://schemas.microsoft.com/office/drawing/2014/main" xmlns="" id="{CAECC813-E064-4B46-B576-C2BAA65AA87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52" name="กล่องข้อความ 1">
          <a:extLst>
            <a:ext uri="{FF2B5EF4-FFF2-40B4-BE49-F238E27FC236}">
              <a16:creationId xmlns:a16="http://schemas.microsoft.com/office/drawing/2014/main" xmlns="" id="{B5159380-D450-46AF-988A-94A807634EA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53" name="กล่องข้อความ 1">
          <a:extLst>
            <a:ext uri="{FF2B5EF4-FFF2-40B4-BE49-F238E27FC236}">
              <a16:creationId xmlns:a16="http://schemas.microsoft.com/office/drawing/2014/main" xmlns="" id="{3BDDA863-D8F9-4AB7-B51A-0630AF7396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54" name="กล่องข้อความ 1">
          <a:extLst>
            <a:ext uri="{FF2B5EF4-FFF2-40B4-BE49-F238E27FC236}">
              <a16:creationId xmlns:a16="http://schemas.microsoft.com/office/drawing/2014/main" xmlns="" id="{6B6E5C5F-88D1-4591-AF8E-CAAE5DF69B0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55" name="กล่องข้อความ 1">
          <a:extLst>
            <a:ext uri="{FF2B5EF4-FFF2-40B4-BE49-F238E27FC236}">
              <a16:creationId xmlns:a16="http://schemas.microsoft.com/office/drawing/2014/main" xmlns="" id="{242A58CF-23A3-47E0-BF76-74B51FAD494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56" name="กล่องข้อความ 1">
          <a:extLst>
            <a:ext uri="{FF2B5EF4-FFF2-40B4-BE49-F238E27FC236}">
              <a16:creationId xmlns:a16="http://schemas.microsoft.com/office/drawing/2014/main" xmlns="" id="{B5740504-90B1-4B9A-B388-A99B46F5B8A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57" name="กล่องข้อความ 1">
          <a:extLst>
            <a:ext uri="{FF2B5EF4-FFF2-40B4-BE49-F238E27FC236}">
              <a16:creationId xmlns:a16="http://schemas.microsoft.com/office/drawing/2014/main" xmlns="" id="{01627E74-8E09-4085-B61C-C2C81E01750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58" name="กล่องข้อความ 1">
          <a:extLst>
            <a:ext uri="{FF2B5EF4-FFF2-40B4-BE49-F238E27FC236}">
              <a16:creationId xmlns:a16="http://schemas.microsoft.com/office/drawing/2014/main" xmlns="" id="{18F8416F-8C03-4FEB-81D4-D6D0ACA7DF5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59" name="กล่องข้อความ 1">
          <a:extLst>
            <a:ext uri="{FF2B5EF4-FFF2-40B4-BE49-F238E27FC236}">
              <a16:creationId xmlns:a16="http://schemas.microsoft.com/office/drawing/2014/main" xmlns="" id="{0FA63480-0570-4D8E-AEF7-5501EE37701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60" name="กล่องข้อความ 1">
          <a:extLst>
            <a:ext uri="{FF2B5EF4-FFF2-40B4-BE49-F238E27FC236}">
              <a16:creationId xmlns:a16="http://schemas.microsoft.com/office/drawing/2014/main" xmlns="" id="{594849E3-8F5D-4792-A568-84DF8CF7DA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61" name="กล่องข้อความ 1">
          <a:extLst>
            <a:ext uri="{FF2B5EF4-FFF2-40B4-BE49-F238E27FC236}">
              <a16:creationId xmlns:a16="http://schemas.microsoft.com/office/drawing/2014/main" xmlns="" id="{D7F40B2D-3E56-4167-A55B-4F31B18A85B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62" name="กล่องข้อความ 1">
          <a:extLst>
            <a:ext uri="{FF2B5EF4-FFF2-40B4-BE49-F238E27FC236}">
              <a16:creationId xmlns:a16="http://schemas.microsoft.com/office/drawing/2014/main" xmlns="" id="{3CD0CCEE-0745-4134-8146-87BB98E932A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63" name="กล่องข้อความ 1">
          <a:extLst>
            <a:ext uri="{FF2B5EF4-FFF2-40B4-BE49-F238E27FC236}">
              <a16:creationId xmlns:a16="http://schemas.microsoft.com/office/drawing/2014/main" xmlns="" id="{11BC42CE-A2F6-4979-889B-57C7EE92404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64" name="กล่องข้อความ 1">
          <a:extLst>
            <a:ext uri="{FF2B5EF4-FFF2-40B4-BE49-F238E27FC236}">
              <a16:creationId xmlns:a16="http://schemas.microsoft.com/office/drawing/2014/main" xmlns="" id="{F09F0BBB-6353-47E9-80E3-B9C3726958D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65" name="กล่องข้อความ 1">
          <a:extLst>
            <a:ext uri="{FF2B5EF4-FFF2-40B4-BE49-F238E27FC236}">
              <a16:creationId xmlns:a16="http://schemas.microsoft.com/office/drawing/2014/main" xmlns="" id="{795022EA-D3D2-4054-B295-040E03881B1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66" name="กล่องข้อความ 1">
          <a:extLst>
            <a:ext uri="{FF2B5EF4-FFF2-40B4-BE49-F238E27FC236}">
              <a16:creationId xmlns:a16="http://schemas.microsoft.com/office/drawing/2014/main" xmlns="" id="{94344C3C-D77F-4F91-B7A5-731D8836A6D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67" name="กล่องข้อความ 1">
          <a:extLst>
            <a:ext uri="{FF2B5EF4-FFF2-40B4-BE49-F238E27FC236}">
              <a16:creationId xmlns:a16="http://schemas.microsoft.com/office/drawing/2014/main" xmlns="" id="{4202F3AE-8866-40EB-8E27-21D4EF5D29F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68" name="กล่องข้อความ 1">
          <a:extLst>
            <a:ext uri="{FF2B5EF4-FFF2-40B4-BE49-F238E27FC236}">
              <a16:creationId xmlns:a16="http://schemas.microsoft.com/office/drawing/2014/main" xmlns="" id="{4C0C05C4-8111-413F-AE72-275AE07FF8F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69" name="กล่องข้อความ 1">
          <a:extLst>
            <a:ext uri="{FF2B5EF4-FFF2-40B4-BE49-F238E27FC236}">
              <a16:creationId xmlns:a16="http://schemas.microsoft.com/office/drawing/2014/main" xmlns="" id="{0747D5D2-8413-4A00-B269-23523077EA1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70" name="กล่องข้อความ 1">
          <a:extLst>
            <a:ext uri="{FF2B5EF4-FFF2-40B4-BE49-F238E27FC236}">
              <a16:creationId xmlns:a16="http://schemas.microsoft.com/office/drawing/2014/main" xmlns="" id="{ABF631C6-7932-4894-BA09-DEC4832317C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71" name="กล่องข้อความ 1">
          <a:extLst>
            <a:ext uri="{FF2B5EF4-FFF2-40B4-BE49-F238E27FC236}">
              <a16:creationId xmlns:a16="http://schemas.microsoft.com/office/drawing/2014/main" xmlns="" id="{CE41462B-F997-4E48-91FB-2235993577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72" name="กล่องข้อความ 1">
          <a:extLst>
            <a:ext uri="{FF2B5EF4-FFF2-40B4-BE49-F238E27FC236}">
              <a16:creationId xmlns:a16="http://schemas.microsoft.com/office/drawing/2014/main" xmlns="" id="{4B51066E-B560-44C5-B892-3BD83EBA1E7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73" name="กล่องข้อความ 1">
          <a:extLst>
            <a:ext uri="{FF2B5EF4-FFF2-40B4-BE49-F238E27FC236}">
              <a16:creationId xmlns:a16="http://schemas.microsoft.com/office/drawing/2014/main" xmlns="" id="{2BA67FCF-AC09-4F21-8843-A4F8714E134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74" name="กล่องข้อความ 1">
          <a:extLst>
            <a:ext uri="{FF2B5EF4-FFF2-40B4-BE49-F238E27FC236}">
              <a16:creationId xmlns:a16="http://schemas.microsoft.com/office/drawing/2014/main" xmlns="" id="{8123D03D-2D72-4470-B486-6B86268C1B8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75" name="กล่องข้อความ 1">
          <a:extLst>
            <a:ext uri="{FF2B5EF4-FFF2-40B4-BE49-F238E27FC236}">
              <a16:creationId xmlns:a16="http://schemas.microsoft.com/office/drawing/2014/main" xmlns="" id="{3CCA1EFF-8160-4D93-992D-B9D18D409BC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76" name="กล่องข้อความ 1">
          <a:extLst>
            <a:ext uri="{FF2B5EF4-FFF2-40B4-BE49-F238E27FC236}">
              <a16:creationId xmlns:a16="http://schemas.microsoft.com/office/drawing/2014/main" xmlns="" id="{94820343-0B3C-49FF-9FE6-D1B9665003E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77" name="กล่องข้อความ 1">
          <a:extLst>
            <a:ext uri="{FF2B5EF4-FFF2-40B4-BE49-F238E27FC236}">
              <a16:creationId xmlns:a16="http://schemas.microsoft.com/office/drawing/2014/main" xmlns="" id="{9560A34E-F0FE-42DA-87DF-FBDB3F3E46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78" name="กล่องข้อความ 1">
          <a:extLst>
            <a:ext uri="{FF2B5EF4-FFF2-40B4-BE49-F238E27FC236}">
              <a16:creationId xmlns:a16="http://schemas.microsoft.com/office/drawing/2014/main" xmlns="" id="{9B1AB17E-82EE-478C-B919-54B141EA5E7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79" name="กล่องข้อความ 1">
          <a:extLst>
            <a:ext uri="{FF2B5EF4-FFF2-40B4-BE49-F238E27FC236}">
              <a16:creationId xmlns:a16="http://schemas.microsoft.com/office/drawing/2014/main" xmlns="" id="{91A10FF7-9CAE-4A38-814F-AEC85223731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80" name="กล่องข้อความ 1">
          <a:extLst>
            <a:ext uri="{FF2B5EF4-FFF2-40B4-BE49-F238E27FC236}">
              <a16:creationId xmlns:a16="http://schemas.microsoft.com/office/drawing/2014/main" xmlns="" id="{569839C3-0652-4313-B499-793FC3B2E1F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81" name="กล่องข้อความ 1">
          <a:extLst>
            <a:ext uri="{FF2B5EF4-FFF2-40B4-BE49-F238E27FC236}">
              <a16:creationId xmlns:a16="http://schemas.microsoft.com/office/drawing/2014/main" xmlns="" id="{DB73C129-1292-4B6D-9468-2AEA9B6EB34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82" name="กล่องข้อความ 1">
          <a:extLst>
            <a:ext uri="{FF2B5EF4-FFF2-40B4-BE49-F238E27FC236}">
              <a16:creationId xmlns:a16="http://schemas.microsoft.com/office/drawing/2014/main" xmlns="" id="{8932CAEF-4B69-474C-A9E1-AD06722CFBF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83" name="กล่องข้อความ 1">
          <a:extLst>
            <a:ext uri="{FF2B5EF4-FFF2-40B4-BE49-F238E27FC236}">
              <a16:creationId xmlns:a16="http://schemas.microsoft.com/office/drawing/2014/main" xmlns="" id="{E1E91E95-9879-4FB4-8A00-57B2B6443DC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84" name="กล่องข้อความ 1">
          <a:extLst>
            <a:ext uri="{FF2B5EF4-FFF2-40B4-BE49-F238E27FC236}">
              <a16:creationId xmlns:a16="http://schemas.microsoft.com/office/drawing/2014/main" xmlns="" id="{E516D103-FD82-4988-AFE3-62A9F4993C7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85" name="กล่องข้อความ 1">
          <a:extLst>
            <a:ext uri="{FF2B5EF4-FFF2-40B4-BE49-F238E27FC236}">
              <a16:creationId xmlns:a16="http://schemas.microsoft.com/office/drawing/2014/main" xmlns="" id="{74BFC865-4611-4401-AB10-9D0273F25E7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86" name="กล่องข้อความ 1">
          <a:extLst>
            <a:ext uri="{FF2B5EF4-FFF2-40B4-BE49-F238E27FC236}">
              <a16:creationId xmlns:a16="http://schemas.microsoft.com/office/drawing/2014/main" xmlns="" id="{F1EAB534-406C-48F0-BD4B-EF0139C6379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87" name="กล่องข้อความ 1">
          <a:extLst>
            <a:ext uri="{FF2B5EF4-FFF2-40B4-BE49-F238E27FC236}">
              <a16:creationId xmlns:a16="http://schemas.microsoft.com/office/drawing/2014/main" xmlns="" id="{806F35AD-686B-45AE-BA84-63BB905240B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88" name="กล่องข้อความ 1">
          <a:extLst>
            <a:ext uri="{FF2B5EF4-FFF2-40B4-BE49-F238E27FC236}">
              <a16:creationId xmlns:a16="http://schemas.microsoft.com/office/drawing/2014/main" xmlns="" id="{DFA1A5BB-9190-4278-B97B-306FDC38248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89" name="กล่องข้อความ 1">
          <a:extLst>
            <a:ext uri="{FF2B5EF4-FFF2-40B4-BE49-F238E27FC236}">
              <a16:creationId xmlns:a16="http://schemas.microsoft.com/office/drawing/2014/main" xmlns="" id="{F584ED56-B794-4BFE-B7D2-462FAE141E8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90" name="กล่องข้อความ 1">
          <a:extLst>
            <a:ext uri="{FF2B5EF4-FFF2-40B4-BE49-F238E27FC236}">
              <a16:creationId xmlns:a16="http://schemas.microsoft.com/office/drawing/2014/main" xmlns="" id="{A6695D51-AA47-4322-9162-37A9686CD8A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91" name="กล่องข้อความ 1">
          <a:extLst>
            <a:ext uri="{FF2B5EF4-FFF2-40B4-BE49-F238E27FC236}">
              <a16:creationId xmlns:a16="http://schemas.microsoft.com/office/drawing/2014/main" xmlns="" id="{CF465494-58AE-4BA6-A7D3-7B561A97476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92" name="กล่องข้อความ 1">
          <a:extLst>
            <a:ext uri="{FF2B5EF4-FFF2-40B4-BE49-F238E27FC236}">
              <a16:creationId xmlns:a16="http://schemas.microsoft.com/office/drawing/2014/main" xmlns="" id="{5BF2B8ED-D454-4617-97AA-4E7DED519B6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93" name="กล่องข้อความ 1">
          <a:extLst>
            <a:ext uri="{FF2B5EF4-FFF2-40B4-BE49-F238E27FC236}">
              <a16:creationId xmlns:a16="http://schemas.microsoft.com/office/drawing/2014/main" xmlns="" id="{3FE41EB6-0C36-4C03-9E61-6C44280E2B5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94" name="กล่องข้อความ 1">
          <a:extLst>
            <a:ext uri="{FF2B5EF4-FFF2-40B4-BE49-F238E27FC236}">
              <a16:creationId xmlns:a16="http://schemas.microsoft.com/office/drawing/2014/main" xmlns="" id="{CE8AB873-C81B-4192-96C0-C3813A9CE55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95" name="กล่องข้อความ 1">
          <a:extLst>
            <a:ext uri="{FF2B5EF4-FFF2-40B4-BE49-F238E27FC236}">
              <a16:creationId xmlns:a16="http://schemas.microsoft.com/office/drawing/2014/main" xmlns="" id="{5A628C3F-7CEE-47F9-9559-2CDDF85F508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96" name="กล่องข้อความ 1">
          <a:extLst>
            <a:ext uri="{FF2B5EF4-FFF2-40B4-BE49-F238E27FC236}">
              <a16:creationId xmlns:a16="http://schemas.microsoft.com/office/drawing/2014/main" xmlns="" id="{C60A0C16-B0CD-418C-8867-87C45434830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97" name="กล่องข้อความ 1">
          <a:extLst>
            <a:ext uri="{FF2B5EF4-FFF2-40B4-BE49-F238E27FC236}">
              <a16:creationId xmlns:a16="http://schemas.microsoft.com/office/drawing/2014/main" xmlns="" id="{570DA56D-DC0F-47D3-81FC-1EA67A1B202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98" name="กล่องข้อความ 1">
          <a:extLst>
            <a:ext uri="{FF2B5EF4-FFF2-40B4-BE49-F238E27FC236}">
              <a16:creationId xmlns:a16="http://schemas.microsoft.com/office/drawing/2014/main" xmlns="" id="{29B1EC14-6935-44FD-BFA4-9D9128E4905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599" name="กล่องข้อความ 1">
          <a:extLst>
            <a:ext uri="{FF2B5EF4-FFF2-40B4-BE49-F238E27FC236}">
              <a16:creationId xmlns:a16="http://schemas.microsoft.com/office/drawing/2014/main" xmlns="" id="{9EA69F01-E615-4C90-BBEB-6F9CB66AD3A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00" name="กล่องข้อความ 1">
          <a:extLst>
            <a:ext uri="{FF2B5EF4-FFF2-40B4-BE49-F238E27FC236}">
              <a16:creationId xmlns:a16="http://schemas.microsoft.com/office/drawing/2014/main" xmlns="" id="{F8ADA1EB-D568-40DB-9569-B71286DB50A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01" name="กล่องข้อความ 1">
          <a:extLst>
            <a:ext uri="{FF2B5EF4-FFF2-40B4-BE49-F238E27FC236}">
              <a16:creationId xmlns:a16="http://schemas.microsoft.com/office/drawing/2014/main" xmlns="" id="{C4A5681C-E195-412D-82A5-3EBB7B56EB3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02" name="กล่องข้อความ 1">
          <a:extLst>
            <a:ext uri="{FF2B5EF4-FFF2-40B4-BE49-F238E27FC236}">
              <a16:creationId xmlns:a16="http://schemas.microsoft.com/office/drawing/2014/main" xmlns="" id="{48316392-512A-4B06-930E-B3333294710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03" name="กล่องข้อความ 1">
          <a:extLst>
            <a:ext uri="{FF2B5EF4-FFF2-40B4-BE49-F238E27FC236}">
              <a16:creationId xmlns:a16="http://schemas.microsoft.com/office/drawing/2014/main" xmlns="" id="{58CC5D4F-47AA-4921-BBCC-42BD3287238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04" name="กล่องข้อความ 1">
          <a:extLst>
            <a:ext uri="{FF2B5EF4-FFF2-40B4-BE49-F238E27FC236}">
              <a16:creationId xmlns:a16="http://schemas.microsoft.com/office/drawing/2014/main" xmlns="" id="{8F0A4428-8580-42C2-9427-A4500E01440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05" name="กล่องข้อความ 1">
          <a:extLst>
            <a:ext uri="{FF2B5EF4-FFF2-40B4-BE49-F238E27FC236}">
              <a16:creationId xmlns:a16="http://schemas.microsoft.com/office/drawing/2014/main" xmlns="" id="{E735F406-6331-47F9-AAE8-F3F7551109D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06" name="กล่องข้อความ 1">
          <a:extLst>
            <a:ext uri="{FF2B5EF4-FFF2-40B4-BE49-F238E27FC236}">
              <a16:creationId xmlns:a16="http://schemas.microsoft.com/office/drawing/2014/main" xmlns="" id="{2588927F-E48A-470A-A780-CEC645C2ABE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07" name="กล่องข้อความ 1">
          <a:extLst>
            <a:ext uri="{FF2B5EF4-FFF2-40B4-BE49-F238E27FC236}">
              <a16:creationId xmlns:a16="http://schemas.microsoft.com/office/drawing/2014/main" xmlns="" id="{D1B10C66-0F22-4132-9C0B-7D7E1D17241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08" name="กล่องข้อความ 1">
          <a:extLst>
            <a:ext uri="{FF2B5EF4-FFF2-40B4-BE49-F238E27FC236}">
              <a16:creationId xmlns:a16="http://schemas.microsoft.com/office/drawing/2014/main" xmlns="" id="{3839A109-437E-4B19-ADBB-CA7599FD386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09" name="กล่องข้อความ 1">
          <a:extLst>
            <a:ext uri="{FF2B5EF4-FFF2-40B4-BE49-F238E27FC236}">
              <a16:creationId xmlns:a16="http://schemas.microsoft.com/office/drawing/2014/main" xmlns="" id="{B90A4DD6-2C1A-4CED-9037-D5E60E93D1F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10" name="กล่องข้อความ 1">
          <a:extLst>
            <a:ext uri="{FF2B5EF4-FFF2-40B4-BE49-F238E27FC236}">
              <a16:creationId xmlns:a16="http://schemas.microsoft.com/office/drawing/2014/main" xmlns="" id="{52CD3082-9359-4A64-B2BA-A60570DA08E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11" name="กล่องข้อความ 1">
          <a:extLst>
            <a:ext uri="{FF2B5EF4-FFF2-40B4-BE49-F238E27FC236}">
              <a16:creationId xmlns:a16="http://schemas.microsoft.com/office/drawing/2014/main" xmlns="" id="{627F4DC0-FEF8-4ACE-84E9-3A7ADAD866E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12" name="กล่องข้อความ 1">
          <a:extLst>
            <a:ext uri="{FF2B5EF4-FFF2-40B4-BE49-F238E27FC236}">
              <a16:creationId xmlns:a16="http://schemas.microsoft.com/office/drawing/2014/main" xmlns="" id="{70A3726E-3067-4FE0-A354-1B857B98524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13" name="กล่องข้อความ 1">
          <a:extLst>
            <a:ext uri="{FF2B5EF4-FFF2-40B4-BE49-F238E27FC236}">
              <a16:creationId xmlns:a16="http://schemas.microsoft.com/office/drawing/2014/main" xmlns="" id="{B8C8E911-CFB8-4A57-B19C-F102755ABE3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14" name="กล่องข้อความ 1">
          <a:extLst>
            <a:ext uri="{FF2B5EF4-FFF2-40B4-BE49-F238E27FC236}">
              <a16:creationId xmlns:a16="http://schemas.microsoft.com/office/drawing/2014/main" xmlns="" id="{F28976E0-138B-4560-B997-5458672A40B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15" name="กล่องข้อความ 1">
          <a:extLst>
            <a:ext uri="{FF2B5EF4-FFF2-40B4-BE49-F238E27FC236}">
              <a16:creationId xmlns:a16="http://schemas.microsoft.com/office/drawing/2014/main" xmlns="" id="{8BDBF235-AD0F-4B98-97E9-8FB749E3598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16" name="กล่องข้อความ 1">
          <a:extLst>
            <a:ext uri="{FF2B5EF4-FFF2-40B4-BE49-F238E27FC236}">
              <a16:creationId xmlns:a16="http://schemas.microsoft.com/office/drawing/2014/main" xmlns="" id="{5E5CFFD0-0E1B-49BE-B641-6E0F86612A2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17" name="กล่องข้อความ 1">
          <a:extLst>
            <a:ext uri="{FF2B5EF4-FFF2-40B4-BE49-F238E27FC236}">
              <a16:creationId xmlns:a16="http://schemas.microsoft.com/office/drawing/2014/main" xmlns="" id="{CACC5E6A-F0B6-4A30-B07A-6B49115EA79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18" name="กล่องข้อความ 1">
          <a:extLst>
            <a:ext uri="{FF2B5EF4-FFF2-40B4-BE49-F238E27FC236}">
              <a16:creationId xmlns:a16="http://schemas.microsoft.com/office/drawing/2014/main" xmlns="" id="{ECC2BAB3-D5C9-4926-863D-D3C26384437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19" name="กล่องข้อความ 1">
          <a:extLst>
            <a:ext uri="{FF2B5EF4-FFF2-40B4-BE49-F238E27FC236}">
              <a16:creationId xmlns:a16="http://schemas.microsoft.com/office/drawing/2014/main" xmlns="" id="{9587D03B-4755-49CF-A339-952B00AC183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20" name="กล่องข้อความ 1">
          <a:extLst>
            <a:ext uri="{FF2B5EF4-FFF2-40B4-BE49-F238E27FC236}">
              <a16:creationId xmlns:a16="http://schemas.microsoft.com/office/drawing/2014/main" xmlns="" id="{179BCEDD-E692-4CEC-BA14-69B7B246C1F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21" name="กล่องข้อความ 1">
          <a:extLst>
            <a:ext uri="{FF2B5EF4-FFF2-40B4-BE49-F238E27FC236}">
              <a16:creationId xmlns:a16="http://schemas.microsoft.com/office/drawing/2014/main" xmlns="" id="{BF3FCAE9-8795-47F4-BCC8-96B3C272173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22" name="กล่องข้อความ 1">
          <a:extLst>
            <a:ext uri="{FF2B5EF4-FFF2-40B4-BE49-F238E27FC236}">
              <a16:creationId xmlns:a16="http://schemas.microsoft.com/office/drawing/2014/main" xmlns="" id="{DE15902E-31D9-48BF-84A1-492720BD2AF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23" name="กล่องข้อความ 1">
          <a:extLst>
            <a:ext uri="{FF2B5EF4-FFF2-40B4-BE49-F238E27FC236}">
              <a16:creationId xmlns:a16="http://schemas.microsoft.com/office/drawing/2014/main" xmlns="" id="{1E780697-66E7-4648-A376-ABDE62F79A6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24" name="กล่องข้อความ 1">
          <a:extLst>
            <a:ext uri="{FF2B5EF4-FFF2-40B4-BE49-F238E27FC236}">
              <a16:creationId xmlns:a16="http://schemas.microsoft.com/office/drawing/2014/main" xmlns="" id="{06883921-5A3B-48D2-A3CE-CCB37F4D552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25" name="กล่องข้อความ 1">
          <a:extLst>
            <a:ext uri="{FF2B5EF4-FFF2-40B4-BE49-F238E27FC236}">
              <a16:creationId xmlns:a16="http://schemas.microsoft.com/office/drawing/2014/main" xmlns="" id="{EA4CBC25-3CDB-4D9A-9840-D80ADA1537B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26" name="กล่องข้อความ 1">
          <a:extLst>
            <a:ext uri="{FF2B5EF4-FFF2-40B4-BE49-F238E27FC236}">
              <a16:creationId xmlns:a16="http://schemas.microsoft.com/office/drawing/2014/main" xmlns="" id="{52A4D2A8-81F4-47B0-AB3F-43A641EC69B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27" name="กล่องข้อความ 1">
          <a:extLst>
            <a:ext uri="{FF2B5EF4-FFF2-40B4-BE49-F238E27FC236}">
              <a16:creationId xmlns:a16="http://schemas.microsoft.com/office/drawing/2014/main" xmlns="" id="{D06DBB25-87AF-4BBB-86F8-2FF75FD984C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28" name="กล่องข้อความ 1">
          <a:extLst>
            <a:ext uri="{FF2B5EF4-FFF2-40B4-BE49-F238E27FC236}">
              <a16:creationId xmlns:a16="http://schemas.microsoft.com/office/drawing/2014/main" xmlns="" id="{D06687C9-D253-4E43-B6D4-B5AE0951E19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29" name="กล่องข้อความ 1">
          <a:extLst>
            <a:ext uri="{FF2B5EF4-FFF2-40B4-BE49-F238E27FC236}">
              <a16:creationId xmlns:a16="http://schemas.microsoft.com/office/drawing/2014/main" xmlns="" id="{B102FF66-D9AC-44B9-AB5C-DF29C5A3E4A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30" name="กล่องข้อความ 1">
          <a:extLst>
            <a:ext uri="{FF2B5EF4-FFF2-40B4-BE49-F238E27FC236}">
              <a16:creationId xmlns:a16="http://schemas.microsoft.com/office/drawing/2014/main" xmlns="" id="{0CD98F6A-BBFF-4853-AF24-6C9D206BA9B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31" name="กล่องข้อความ 1">
          <a:extLst>
            <a:ext uri="{FF2B5EF4-FFF2-40B4-BE49-F238E27FC236}">
              <a16:creationId xmlns:a16="http://schemas.microsoft.com/office/drawing/2014/main" xmlns="" id="{D23EFB80-393C-45CF-B4D2-B8C2AC0EBD1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32" name="กล่องข้อความ 1">
          <a:extLst>
            <a:ext uri="{FF2B5EF4-FFF2-40B4-BE49-F238E27FC236}">
              <a16:creationId xmlns:a16="http://schemas.microsoft.com/office/drawing/2014/main" xmlns="" id="{134CCAAE-DF4F-4896-B9EF-2DAF10E3548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33" name="กล่องข้อความ 1">
          <a:extLst>
            <a:ext uri="{FF2B5EF4-FFF2-40B4-BE49-F238E27FC236}">
              <a16:creationId xmlns:a16="http://schemas.microsoft.com/office/drawing/2014/main" xmlns="" id="{803ACFB2-70B3-4DCB-B17A-CA9660A2F90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34" name="กล่องข้อความ 1">
          <a:extLst>
            <a:ext uri="{FF2B5EF4-FFF2-40B4-BE49-F238E27FC236}">
              <a16:creationId xmlns:a16="http://schemas.microsoft.com/office/drawing/2014/main" xmlns="" id="{2F7E53A4-7294-4114-9D0A-188C540E3E1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35" name="กล่องข้อความ 1">
          <a:extLst>
            <a:ext uri="{FF2B5EF4-FFF2-40B4-BE49-F238E27FC236}">
              <a16:creationId xmlns:a16="http://schemas.microsoft.com/office/drawing/2014/main" xmlns="" id="{5ACC68A8-CD1A-4E11-BA85-089DA29EFB4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36" name="กล่องข้อความ 1">
          <a:extLst>
            <a:ext uri="{FF2B5EF4-FFF2-40B4-BE49-F238E27FC236}">
              <a16:creationId xmlns:a16="http://schemas.microsoft.com/office/drawing/2014/main" xmlns="" id="{9D8E44DF-5F31-472B-96D9-4A93FB2990F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37" name="กล่องข้อความ 1">
          <a:extLst>
            <a:ext uri="{FF2B5EF4-FFF2-40B4-BE49-F238E27FC236}">
              <a16:creationId xmlns:a16="http://schemas.microsoft.com/office/drawing/2014/main" xmlns="" id="{EA5163F4-ADF5-4B59-A062-A548991EDE6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38" name="กล่องข้อความ 1">
          <a:extLst>
            <a:ext uri="{FF2B5EF4-FFF2-40B4-BE49-F238E27FC236}">
              <a16:creationId xmlns:a16="http://schemas.microsoft.com/office/drawing/2014/main" xmlns="" id="{17CC87DA-D35A-415D-9B20-333A84D249F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39" name="กล่องข้อความ 1">
          <a:extLst>
            <a:ext uri="{FF2B5EF4-FFF2-40B4-BE49-F238E27FC236}">
              <a16:creationId xmlns:a16="http://schemas.microsoft.com/office/drawing/2014/main" xmlns="" id="{05AF8598-0B2D-403B-9655-A0176E26C9C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40" name="กล่องข้อความ 1">
          <a:extLst>
            <a:ext uri="{FF2B5EF4-FFF2-40B4-BE49-F238E27FC236}">
              <a16:creationId xmlns:a16="http://schemas.microsoft.com/office/drawing/2014/main" xmlns="" id="{06ADFB88-560F-4C19-9D00-895F26FDEDB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41" name="กล่องข้อความ 1">
          <a:extLst>
            <a:ext uri="{FF2B5EF4-FFF2-40B4-BE49-F238E27FC236}">
              <a16:creationId xmlns:a16="http://schemas.microsoft.com/office/drawing/2014/main" xmlns="" id="{7FF12998-9061-4D76-8576-E015006DA8C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42" name="กล่องข้อความ 1">
          <a:extLst>
            <a:ext uri="{FF2B5EF4-FFF2-40B4-BE49-F238E27FC236}">
              <a16:creationId xmlns:a16="http://schemas.microsoft.com/office/drawing/2014/main" xmlns="" id="{7BAFDB1D-07C6-4AE2-80B4-0FC91D772A5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43" name="กล่องข้อความ 1">
          <a:extLst>
            <a:ext uri="{FF2B5EF4-FFF2-40B4-BE49-F238E27FC236}">
              <a16:creationId xmlns:a16="http://schemas.microsoft.com/office/drawing/2014/main" xmlns="" id="{81E3AC01-0309-4929-98B3-62D1A453E1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44" name="กล่องข้อความ 1">
          <a:extLst>
            <a:ext uri="{FF2B5EF4-FFF2-40B4-BE49-F238E27FC236}">
              <a16:creationId xmlns:a16="http://schemas.microsoft.com/office/drawing/2014/main" xmlns="" id="{C01C00E0-5ACB-41E4-96CA-6606CBABF3A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45" name="กล่องข้อความ 1">
          <a:extLst>
            <a:ext uri="{FF2B5EF4-FFF2-40B4-BE49-F238E27FC236}">
              <a16:creationId xmlns:a16="http://schemas.microsoft.com/office/drawing/2014/main" xmlns="" id="{6E86F09F-63C5-4E8A-A668-ABA218957B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46" name="กล่องข้อความ 1">
          <a:extLst>
            <a:ext uri="{FF2B5EF4-FFF2-40B4-BE49-F238E27FC236}">
              <a16:creationId xmlns:a16="http://schemas.microsoft.com/office/drawing/2014/main" xmlns="" id="{EE3BFB14-3526-4CF5-9A00-6DAE40AF836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47" name="กล่องข้อความ 1">
          <a:extLst>
            <a:ext uri="{FF2B5EF4-FFF2-40B4-BE49-F238E27FC236}">
              <a16:creationId xmlns:a16="http://schemas.microsoft.com/office/drawing/2014/main" xmlns="" id="{4D008A96-C365-426D-A451-C3DB6FC976E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48" name="กล่องข้อความ 1">
          <a:extLst>
            <a:ext uri="{FF2B5EF4-FFF2-40B4-BE49-F238E27FC236}">
              <a16:creationId xmlns:a16="http://schemas.microsoft.com/office/drawing/2014/main" xmlns="" id="{29F28017-B1C0-48B2-BE20-1E1E6B1EC51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49" name="กล่องข้อความ 1">
          <a:extLst>
            <a:ext uri="{FF2B5EF4-FFF2-40B4-BE49-F238E27FC236}">
              <a16:creationId xmlns:a16="http://schemas.microsoft.com/office/drawing/2014/main" xmlns="" id="{AE0395F3-DA68-4639-8E1A-0BF7D58DCC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50" name="กล่องข้อความ 1">
          <a:extLst>
            <a:ext uri="{FF2B5EF4-FFF2-40B4-BE49-F238E27FC236}">
              <a16:creationId xmlns:a16="http://schemas.microsoft.com/office/drawing/2014/main" xmlns="" id="{1EFDC062-142B-4DE4-A3EE-204565AB393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51" name="กล่องข้อความ 1">
          <a:extLst>
            <a:ext uri="{FF2B5EF4-FFF2-40B4-BE49-F238E27FC236}">
              <a16:creationId xmlns:a16="http://schemas.microsoft.com/office/drawing/2014/main" xmlns="" id="{00418CEA-E909-4050-B5A1-D9880F5F7F6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52" name="กล่องข้อความ 1">
          <a:extLst>
            <a:ext uri="{FF2B5EF4-FFF2-40B4-BE49-F238E27FC236}">
              <a16:creationId xmlns:a16="http://schemas.microsoft.com/office/drawing/2014/main" xmlns="" id="{672D6552-778D-4928-8E48-21989813377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53" name="กล่องข้อความ 1">
          <a:extLst>
            <a:ext uri="{FF2B5EF4-FFF2-40B4-BE49-F238E27FC236}">
              <a16:creationId xmlns:a16="http://schemas.microsoft.com/office/drawing/2014/main" xmlns="" id="{97105A78-E41E-4401-A65B-10F19707F4E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54" name="กล่องข้อความ 1">
          <a:extLst>
            <a:ext uri="{FF2B5EF4-FFF2-40B4-BE49-F238E27FC236}">
              <a16:creationId xmlns:a16="http://schemas.microsoft.com/office/drawing/2014/main" xmlns="" id="{06346E46-3DDD-483D-9943-3204D28ABB8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55" name="กล่องข้อความ 1">
          <a:extLst>
            <a:ext uri="{FF2B5EF4-FFF2-40B4-BE49-F238E27FC236}">
              <a16:creationId xmlns:a16="http://schemas.microsoft.com/office/drawing/2014/main" xmlns="" id="{DEA1B389-03FC-49E7-9843-2E70657B6FF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56" name="กล่องข้อความ 1">
          <a:extLst>
            <a:ext uri="{FF2B5EF4-FFF2-40B4-BE49-F238E27FC236}">
              <a16:creationId xmlns:a16="http://schemas.microsoft.com/office/drawing/2014/main" xmlns="" id="{EF2DBB88-529B-45F7-876A-782E37BE971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57" name="กล่องข้อความ 1">
          <a:extLst>
            <a:ext uri="{FF2B5EF4-FFF2-40B4-BE49-F238E27FC236}">
              <a16:creationId xmlns:a16="http://schemas.microsoft.com/office/drawing/2014/main" xmlns="" id="{4F334BBB-744F-46FF-85D4-1965C43F135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58" name="กล่องข้อความ 1">
          <a:extLst>
            <a:ext uri="{FF2B5EF4-FFF2-40B4-BE49-F238E27FC236}">
              <a16:creationId xmlns:a16="http://schemas.microsoft.com/office/drawing/2014/main" xmlns="" id="{582EA246-8B6E-41FE-90B2-76FB02A2508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59" name="กล่องข้อความ 1">
          <a:extLst>
            <a:ext uri="{FF2B5EF4-FFF2-40B4-BE49-F238E27FC236}">
              <a16:creationId xmlns:a16="http://schemas.microsoft.com/office/drawing/2014/main" xmlns="" id="{E5F5AF93-8358-4123-9C3C-F7F4CD6E5DE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60" name="กล่องข้อความ 1">
          <a:extLst>
            <a:ext uri="{FF2B5EF4-FFF2-40B4-BE49-F238E27FC236}">
              <a16:creationId xmlns:a16="http://schemas.microsoft.com/office/drawing/2014/main" xmlns="" id="{702A0411-9977-479B-986D-E111F63B2EA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61" name="กล่องข้อความ 1">
          <a:extLst>
            <a:ext uri="{FF2B5EF4-FFF2-40B4-BE49-F238E27FC236}">
              <a16:creationId xmlns:a16="http://schemas.microsoft.com/office/drawing/2014/main" xmlns="" id="{F68E4C3F-43AD-462F-9CB2-E93D2DA4696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62" name="กล่องข้อความ 1">
          <a:extLst>
            <a:ext uri="{FF2B5EF4-FFF2-40B4-BE49-F238E27FC236}">
              <a16:creationId xmlns:a16="http://schemas.microsoft.com/office/drawing/2014/main" xmlns="" id="{D4034266-C04C-400E-B0A1-97100A73A48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63" name="กล่องข้อความ 1">
          <a:extLst>
            <a:ext uri="{FF2B5EF4-FFF2-40B4-BE49-F238E27FC236}">
              <a16:creationId xmlns:a16="http://schemas.microsoft.com/office/drawing/2014/main" xmlns="" id="{E3D0BEB8-B855-48CE-9A6D-2FF62F52681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64" name="กล่องข้อความ 1">
          <a:extLst>
            <a:ext uri="{FF2B5EF4-FFF2-40B4-BE49-F238E27FC236}">
              <a16:creationId xmlns:a16="http://schemas.microsoft.com/office/drawing/2014/main" xmlns="" id="{6B67969F-8673-4D5A-B0AC-211B7BA9EF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65" name="กล่องข้อความ 1">
          <a:extLst>
            <a:ext uri="{FF2B5EF4-FFF2-40B4-BE49-F238E27FC236}">
              <a16:creationId xmlns:a16="http://schemas.microsoft.com/office/drawing/2014/main" xmlns="" id="{0E1AF2E3-BEF0-4E3B-BDE8-523B1088347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66" name="กล่องข้อความ 1">
          <a:extLst>
            <a:ext uri="{FF2B5EF4-FFF2-40B4-BE49-F238E27FC236}">
              <a16:creationId xmlns:a16="http://schemas.microsoft.com/office/drawing/2014/main" xmlns="" id="{67A48DC7-8A42-4FC1-B9F9-D277D348DF0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67" name="กล่องข้อความ 1">
          <a:extLst>
            <a:ext uri="{FF2B5EF4-FFF2-40B4-BE49-F238E27FC236}">
              <a16:creationId xmlns:a16="http://schemas.microsoft.com/office/drawing/2014/main" xmlns="" id="{634C3CEB-B703-4B2B-82A8-A27438B92C0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68" name="กล่องข้อความ 1">
          <a:extLst>
            <a:ext uri="{FF2B5EF4-FFF2-40B4-BE49-F238E27FC236}">
              <a16:creationId xmlns:a16="http://schemas.microsoft.com/office/drawing/2014/main" xmlns="" id="{0AD508AB-B14B-4749-87FF-D16B62EEEC3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69" name="กล่องข้อความ 1">
          <a:extLst>
            <a:ext uri="{FF2B5EF4-FFF2-40B4-BE49-F238E27FC236}">
              <a16:creationId xmlns:a16="http://schemas.microsoft.com/office/drawing/2014/main" xmlns="" id="{2C870C1C-5A5A-4CD8-866F-FC39278D413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70" name="กล่องข้อความ 1">
          <a:extLst>
            <a:ext uri="{FF2B5EF4-FFF2-40B4-BE49-F238E27FC236}">
              <a16:creationId xmlns:a16="http://schemas.microsoft.com/office/drawing/2014/main" xmlns="" id="{054B8082-0F5B-4393-A032-1EAE1B283E0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71" name="กล่องข้อความ 1">
          <a:extLst>
            <a:ext uri="{FF2B5EF4-FFF2-40B4-BE49-F238E27FC236}">
              <a16:creationId xmlns:a16="http://schemas.microsoft.com/office/drawing/2014/main" xmlns="" id="{C3AD93D2-333E-474B-A04F-F287BFA97F8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72" name="กล่องข้อความ 1">
          <a:extLst>
            <a:ext uri="{FF2B5EF4-FFF2-40B4-BE49-F238E27FC236}">
              <a16:creationId xmlns:a16="http://schemas.microsoft.com/office/drawing/2014/main" xmlns="" id="{55053AF9-4AD3-4EF0-9DEA-003660815ED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73" name="กล่องข้อความ 1">
          <a:extLst>
            <a:ext uri="{FF2B5EF4-FFF2-40B4-BE49-F238E27FC236}">
              <a16:creationId xmlns:a16="http://schemas.microsoft.com/office/drawing/2014/main" xmlns="" id="{C7E56CEF-91A0-4E56-94BF-50486CA4AD1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74" name="กล่องข้อความ 1">
          <a:extLst>
            <a:ext uri="{FF2B5EF4-FFF2-40B4-BE49-F238E27FC236}">
              <a16:creationId xmlns:a16="http://schemas.microsoft.com/office/drawing/2014/main" xmlns="" id="{24897E2A-A1EC-4B8D-B971-93A4EB00E2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75" name="กล่องข้อความ 1">
          <a:extLst>
            <a:ext uri="{FF2B5EF4-FFF2-40B4-BE49-F238E27FC236}">
              <a16:creationId xmlns:a16="http://schemas.microsoft.com/office/drawing/2014/main" xmlns="" id="{1B95761B-9B6D-42DF-96F6-85C44A4034D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76" name="กล่องข้อความ 1">
          <a:extLst>
            <a:ext uri="{FF2B5EF4-FFF2-40B4-BE49-F238E27FC236}">
              <a16:creationId xmlns:a16="http://schemas.microsoft.com/office/drawing/2014/main" xmlns="" id="{D375E305-728A-480C-B0F3-27DD5AA4AD9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77" name="กล่องข้อความ 1">
          <a:extLst>
            <a:ext uri="{FF2B5EF4-FFF2-40B4-BE49-F238E27FC236}">
              <a16:creationId xmlns:a16="http://schemas.microsoft.com/office/drawing/2014/main" xmlns="" id="{748656B1-7A5D-40A2-829F-58501C23F59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78" name="กล่องข้อความ 1">
          <a:extLst>
            <a:ext uri="{FF2B5EF4-FFF2-40B4-BE49-F238E27FC236}">
              <a16:creationId xmlns:a16="http://schemas.microsoft.com/office/drawing/2014/main" xmlns="" id="{CA35BB97-9510-40EA-B20B-1491C9F67C5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79" name="กล่องข้อความ 1">
          <a:extLst>
            <a:ext uri="{FF2B5EF4-FFF2-40B4-BE49-F238E27FC236}">
              <a16:creationId xmlns:a16="http://schemas.microsoft.com/office/drawing/2014/main" xmlns="" id="{ADBB4C64-77E6-448C-9913-DC9CCAA4CFC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80" name="กล่องข้อความ 1">
          <a:extLst>
            <a:ext uri="{FF2B5EF4-FFF2-40B4-BE49-F238E27FC236}">
              <a16:creationId xmlns:a16="http://schemas.microsoft.com/office/drawing/2014/main" xmlns="" id="{9D0EB356-74E7-45AE-814B-3B28428BA40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81" name="กล่องข้อความ 1">
          <a:extLst>
            <a:ext uri="{FF2B5EF4-FFF2-40B4-BE49-F238E27FC236}">
              <a16:creationId xmlns:a16="http://schemas.microsoft.com/office/drawing/2014/main" xmlns="" id="{E3AD2B64-BF33-498C-88FB-ADE6FCB3955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82" name="กล่องข้อความ 1">
          <a:extLst>
            <a:ext uri="{FF2B5EF4-FFF2-40B4-BE49-F238E27FC236}">
              <a16:creationId xmlns:a16="http://schemas.microsoft.com/office/drawing/2014/main" xmlns="" id="{EAA80897-AF67-4FC4-9B0D-2A51226764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83" name="กล่องข้อความ 1">
          <a:extLst>
            <a:ext uri="{FF2B5EF4-FFF2-40B4-BE49-F238E27FC236}">
              <a16:creationId xmlns:a16="http://schemas.microsoft.com/office/drawing/2014/main" xmlns="" id="{7CF087E9-4B3F-48E6-9D9F-17C81DA13E0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84" name="กล่องข้อความ 1">
          <a:extLst>
            <a:ext uri="{FF2B5EF4-FFF2-40B4-BE49-F238E27FC236}">
              <a16:creationId xmlns:a16="http://schemas.microsoft.com/office/drawing/2014/main" xmlns="" id="{E53AA0CE-EE2C-4827-B615-AE5E149412C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85" name="กล่องข้อความ 1">
          <a:extLst>
            <a:ext uri="{FF2B5EF4-FFF2-40B4-BE49-F238E27FC236}">
              <a16:creationId xmlns:a16="http://schemas.microsoft.com/office/drawing/2014/main" xmlns="" id="{C4D9CF34-8574-41B6-A8A4-CC9351EA6A7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86" name="กล่องข้อความ 1">
          <a:extLst>
            <a:ext uri="{FF2B5EF4-FFF2-40B4-BE49-F238E27FC236}">
              <a16:creationId xmlns:a16="http://schemas.microsoft.com/office/drawing/2014/main" xmlns="" id="{AF1E9E60-E175-4755-A898-C149796E60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87" name="กล่องข้อความ 1">
          <a:extLst>
            <a:ext uri="{FF2B5EF4-FFF2-40B4-BE49-F238E27FC236}">
              <a16:creationId xmlns:a16="http://schemas.microsoft.com/office/drawing/2014/main" xmlns="" id="{81FC54F6-D7A4-40D6-A895-2684AE157B1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88" name="กล่องข้อความ 1">
          <a:extLst>
            <a:ext uri="{FF2B5EF4-FFF2-40B4-BE49-F238E27FC236}">
              <a16:creationId xmlns:a16="http://schemas.microsoft.com/office/drawing/2014/main" xmlns="" id="{04FDC667-A76F-4E99-B1F0-16A6E6D74D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89" name="กล่องข้อความ 1">
          <a:extLst>
            <a:ext uri="{FF2B5EF4-FFF2-40B4-BE49-F238E27FC236}">
              <a16:creationId xmlns:a16="http://schemas.microsoft.com/office/drawing/2014/main" xmlns="" id="{63B24F8C-F3A0-472F-B8CD-8BFEE7F5940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90" name="กล่องข้อความ 1">
          <a:extLst>
            <a:ext uri="{FF2B5EF4-FFF2-40B4-BE49-F238E27FC236}">
              <a16:creationId xmlns:a16="http://schemas.microsoft.com/office/drawing/2014/main" xmlns="" id="{ADB6A018-C004-47C0-AD77-0D8F3CB172C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91" name="กล่องข้อความ 1">
          <a:extLst>
            <a:ext uri="{FF2B5EF4-FFF2-40B4-BE49-F238E27FC236}">
              <a16:creationId xmlns:a16="http://schemas.microsoft.com/office/drawing/2014/main" xmlns="" id="{561A88B4-AB2C-40E8-8C14-8F3C9FE4439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92" name="กล่องข้อความ 1">
          <a:extLst>
            <a:ext uri="{FF2B5EF4-FFF2-40B4-BE49-F238E27FC236}">
              <a16:creationId xmlns:a16="http://schemas.microsoft.com/office/drawing/2014/main" xmlns="" id="{90290A69-3C7B-4395-BC4B-9964073913C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93" name="กล่องข้อความ 1">
          <a:extLst>
            <a:ext uri="{FF2B5EF4-FFF2-40B4-BE49-F238E27FC236}">
              <a16:creationId xmlns:a16="http://schemas.microsoft.com/office/drawing/2014/main" xmlns="" id="{A19DB9BA-0D08-4C37-B6A2-6BFA9A4751D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94" name="กล่องข้อความ 1">
          <a:extLst>
            <a:ext uri="{FF2B5EF4-FFF2-40B4-BE49-F238E27FC236}">
              <a16:creationId xmlns:a16="http://schemas.microsoft.com/office/drawing/2014/main" xmlns="" id="{9AE32E8D-167E-4D3E-B5B6-58D5BD36092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95" name="กล่องข้อความ 1">
          <a:extLst>
            <a:ext uri="{FF2B5EF4-FFF2-40B4-BE49-F238E27FC236}">
              <a16:creationId xmlns:a16="http://schemas.microsoft.com/office/drawing/2014/main" xmlns="" id="{04934793-2FE3-4CED-B9A8-83B967EE311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96" name="กล่องข้อความ 1">
          <a:extLst>
            <a:ext uri="{FF2B5EF4-FFF2-40B4-BE49-F238E27FC236}">
              <a16:creationId xmlns:a16="http://schemas.microsoft.com/office/drawing/2014/main" xmlns="" id="{D3753C34-A40B-4F2E-816E-621F89F82B4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97" name="กล่องข้อความ 1">
          <a:extLst>
            <a:ext uri="{FF2B5EF4-FFF2-40B4-BE49-F238E27FC236}">
              <a16:creationId xmlns:a16="http://schemas.microsoft.com/office/drawing/2014/main" xmlns="" id="{E8A8DD52-7E2C-4456-BC61-D95DF2B8CC6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98" name="กล่องข้อความ 1">
          <a:extLst>
            <a:ext uri="{FF2B5EF4-FFF2-40B4-BE49-F238E27FC236}">
              <a16:creationId xmlns:a16="http://schemas.microsoft.com/office/drawing/2014/main" xmlns="" id="{05874039-7D85-4728-8B4B-7C543CF2782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699" name="กล่องข้อความ 1">
          <a:extLst>
            <a:ext uri="{FF2B5EF4-FFF2-40B4-BE49-F238E27FC236}">
              <a16:creationId xmlns:a16="http://schemas.microsoft.com/office/drawing/2014/main" xmlns="" id="{A85B4754-D4F5-4258-93EC-5B7C7A94A7D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00" name="กล่องข้อความ 1">
          <a:extLst>
            <a:ext uri="{FF2B5EF4-FFF2-40B4-BE49-F238E27FC236}">
              <a16:creationId xmlns:a16="http://schemas.microsoft.com/office/drawing/2014/main" xmlns="" id="{C71A2C24-8669-4288-A00D-2CD0FBB33B0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01" name="กล่องข้อความ 1">
          <a:extLst>
            <a:ext uri="{FF2B5EF4-FFF2-40B4-BE49-F238E27FC236}">
              <a16:creationId xmlns:a16="http://schemas.microsoft.com/office/drawing/2014/main" xmlns="" id="{58A9298F-C9D5-4CAE-8FFD-62D58071690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02" name="กล่องข้อความ 1">
          <a:extLst>
            <a:ext uri="{FF2B5EF4-FFF2-40B4-BE49-F238E27FC236}">
              <a16:creationId xmlns:a16="http://schemas.microsoft.com/office/drawing/2014/main" xmlns="" id="{06BFD9BE-8868-42B7-B9B8-63F79FDE053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03" name="กล่องข้อความ 1">
          <a:extLst>
            <a:ext uri="{FF2B5EF4-FFF2-40B4-BE49-F238E27FC236}">
              <a16:creationId xmlns:a16="http://schemas.microsoft.com/office/drawing/2014/main" xmlns="" id="{CBFA87E8-FA95-49E0-A985-E3F609898C6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04" name="กล่องข้อความ 1">
          <a:extLst>
            <a:ext uri="{FF2B5EF4-FFF2-40B4-BE49-F238E27FC236}">
              <a16:creationId xmlns:a16="http://schemas.microsoft.com/office/drawing/2014/main" xmlns="" id="{466025A5-9180-4C8E-8252-394CBD46D0D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05" name="กล่องข้อความ 1">
          <a:extLst>
            <a:ext uri="{FF2B5EF4-FFF2-40B4-BE49-F238E27FC236}">
              <a16:creationId xmlns:a16="http://schemas.microsoft.com/office/drawing/2014/main" xmlns="" id="{2C4159D4-2D5F-4814-921A-8740A683C06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06" name="กล่องข้อความ 1">
          <a:extLst>
            <a:ext uri="{FF2B5EF4-FFF2-40B4-BE49-F238E27FC236}">
              <a16:creationId xmlns:a16="http://schemas.microsoft.com/office/drawing/2014/main" xmlns="" id="{79CFADCF-1C40-4DFD-9D69-7B932CD1788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07" name="กล่องข้อความ 1">
          <a:extLst>
            <a:ext uri="{FF2B5EF4-FFF2-40B4-BE49-F238E27FC236}">
              <a16:creationId xmlns:a16="http://schemas.microsoft.com/office/drawing/2014/main" xmlns="" id="{54E67813-1DC7-4E04-9B8D-BD42F609A77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08" name="กล่องข้อความ 1">
          <a:extLst>
            <a:ext uri="{FF2B5EF4-FFF2-40B4-BE49-F238E27FC236}">
              <a16:creationId xmlns:a16="http://schemas.microsoft.com/office/drawing/2014/main" xmlns="" id="{01092583-F451-45CB-8012-86710249A8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09" name="กล่องข้อความ 1">
          <a:extLst>
            <a:ext uri="{FF2B5EF4-FFF2-40B4-BE49-F238E27FC236}">
              <a16:creationId xmlns:a16="http://schemas.microsoft.com/office/drawing/2014/main" xmlns="" id="{CD2FD7A3-5D24-4F1D-BB75-C1A4C57BBF4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10" name="กล่องข้อความ 1">
          <a:extLst>
            <a:ext uri="{FF2B5EF4-FFF2-40B4-BE49-F238E27FC236}">
              <a16:creationId xmlns:a16="http://schemas.microsoft.com/office/drawing/2014/main" xmlns="" id="{0799A324-9D0B-46CB-9B67-F0E57CFACB9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11" name="กล่องข้อความ 1">
          <a:extLst>
            <a:ext uri="{FF2B5EF4-FFF2-40B4-BE49-F238E27FC236}">
              <a16:creationId xmlns:a16="http://schemas.microsoft.com/office/drawing/2014/main" xmlns="" id="{41D044BA-314A-4B37-B76D-969702F3BED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12" name="กล่องข้อความ 1">
          <a:extLst>
            <a:ext uri="{FF2B5EF4-FFF2-40B4-BE49-F238E27FC236}">
              <a16:creationId xmlns:a16="http://schemas.microsoft.com/office/drawing/2014/main" xmlns="" id="{653953A4-09F4-4075-9DF4-C35E8692608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13" name="กล่องข้อความ 1">
          <a:extLst>
            <a:ext uri="{FF2B5EF4-FFF2-40B4-BE49-F238E27FC236}">
              <a16:creationId xmlns:a16="http://schemas.microsoft.com/office/drawing/2014/main" xmlns="" id="{978D94EB-446B-4A71-9097-EA2A909130E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14" name="กล่องข้อความ 1">
          <a:extLst>
            <a:ext uri="{FF2B5EF4-FFF2-40B4-BE49-F238E27FC236}">
              <a16:creationId xmlns:a16="http://schemas.microsoft.com/office/drawing/2014/main" xmlns="" id="{EDFB59CA-35C4-428E-8C1F-4F07F8C2DA0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15" name="กล่องข้อความ 1">
          <a:extLst>
            <a:ext uri="{FF2B5EF4-FFF2-40B4-BE49-F238E27FC236}">
              <a16:creationId xmlns:a16="http://schemas.microsoft.com/office/drawing/2014/main" xmlns="" id="{51156428-5B75-4544-966D-BB7A12DDED6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16" name="กล่องข้อความ 1">
          <a:extLst>
            <a:ext uri="{FF2B5EF4-FFF2-40B4-BE49-F238E27FC236}">
              <a16:creationId xmlns:a16="http://schemas.microsoft.com/office/drawing/2014/main" xmlns="" id="{DF65626B-2091-453E-987E-DF0E4EFC8F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17" name="กล่องข้อความ 1">
          <a:extLst>
            <a:ext uri="{FF2B5EF4-FFF2-40B4-BE49-F238E27FC236}">
              <a16:creationId xmlns:a16="http://schemas.microsoft.com/office/drawing/2014/main" xmlns="" id="{A24979CA-A415-461C-9008-AB7A0DEA8BD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18" name="กล่องข้อความ 1">
          <a:extLst>
            <a:ext uri="{FF2B5EF4-FFF2-40B4-BE49-F238E27FC236}">
              <a16:creationId xmlns:a16="http://schemas.microsoft.com/office/drawing/2014/main" xmlns="" id="{CFA1659D-C937-4684-80C6-07273F94F1E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19" name="กล่องข้อความ 1">
          <a:extLst>
            <a:ext uri="{FF2B5EF4-FFF2-40B4-BE49-F238E27FC236}">
              <a16:creationId xmlns:a16="http://schemas.microsoft.com/office/drawing/2014/main" xmlns="" id="{AF12DD84-6DAC-445E-8551-34FB8B674C3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20" name="กล่องข้อความ 1">
          <a:extLst>
            <a:ext uri="{FF2B5EF4-FFF2-40B4-BE49-F238E27FC236}">
              <a16:creationId xmlns:a16="http://schemas.microsoft.com/office/drawing/2014/main" xmlns="" id="{E435BA91-DFB7-499D-B551-2B29C5D9A87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21" name="กล่องข้อความ 1">
          <a:extLst>
            <a:ext uri="{FF2B5EF4-FFF2-40B4-BE49-F238E27FC236}">
              <a16:creationId xmlns:a16="http://schemas.microsoft.com/office/drawing/2014/main" xmlns="" id="{569E0050-6CC0-4DA0-BFB7-D4B0D18113E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22" name="กล่องข้อความ 1">
          <a:extLst>
            <a:ext uri="{FF2B5EF4-FFF2-40B4-BE49-F238E27FC236}">
              <a16:creationId xmlns:a16="http://schemas.microsoft.com/office/drawing/2014/main" xmlns="" id="{6A8F10E9-B9C3-424D-A846-9FE0B132E8C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23" name="กล่องข้อความ 1">
          <a:extLst>
            <a:ext uri="{FF2B5EF4-FFF2-40B4-BE49-F238E27FC236}">
              <a16:creationId xmlns:a16="http://schemas.microsoft.com/office/drawing/2014/main" xmlns="" id="{747576E7-A584-4DCD-A7E3-C5E59BA130C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24" name="กล่องข้อความ 1">
          <a:extLst>
            <a:ext uri="{FF2B5EF4-FFF2-40B4-BE49-F238E27FC236}">
              <a16:creationId xmlns:a16="http://schemas.microsoft.com/office/drawing/2014/main" xmlns="" id="{DD8B953D-21D3-43B3-8F95-0DE94CC223D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25" name="กล่องข้อความ 1">
          <a:extLst>
            <a:ext uri="{FF2B5EF4-FFF2-40B4-BE49-F238E27FC236}">
              <a16:creationId xmlns:a16="http://schemas.microsoft.com/office/drawing/2014/main" xmlns="" id="{C745BD77-B6C6-4CBB-AAE4-0CADD941EB9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26" name="กล่องข้อความ 1">
          <a:extLst>
            <a:ext uri="{FF2B5EF4-FFF2-40B4-BE49-F238E27FC236}">
              <a16:creationId xmlns:a16="http://schemas.microsoft.com/office/drawing/2014/main" xmlns="" id="{85949281-B5F7-4B31-9714-CE5590A3550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27" name="กล่องข้อความ 1">
          <a:extLst>
            <a:ext uri="{FF2B5EF4-FFF2-40B4-BE49-F238E27FC236}">
              <a16:creationId xmlns:a16="http://schemas.microsoft.com/office/drawing/2014/main" xmlns="" id="{5FBAC12D-4F38-4304-B638-AB48AD289D1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28" name="กล่องข้อความ 1">
          <a:extLst>
            <a:ext uri="{FF2B5EF4-FFF2-40B4-BE49-F238E27FC236}">
              <a16:creationId xmlns:a16="http://schemas.microsoft.com/office/drawing/2014/main" xmlns="" id="{582CF97F-DBF9-4FA3-A157-477A763EEBB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29" name="กล่องข้อความ 1">
          <a:extLst>
            <a:ext uri="{FF2B5EF4-FFF2-40B4-BE49-F238E27FC236}">
              <a16:creationId xmlns:a16="http://schemas.microsoft.com/office/drawing/2014/main" xmlns="" id="{FCB3F28C-623B-4EC2-A4DE-908CA00F6B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30" name="กล่องข้อความ 1">
          <a:extLst>
            <a:ext uri="{FF2B5EF4-FFF2-40B4-BE49-F238E27FC236}">
              <a16:creationId xmlns:a16="http://schemas.microsoft.com/office/drawing/2014/main" xmlns="" id="{E3486FA8-B80D-469D-8651-F6985FF3F2B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31" name="กล่องข้อความ 1">
          <a:extLst>
            <a:ext uri="{FF2B5EF4-FFF2-40B4-BE49-F238E27FC236}">
              <a16:creationId xmlns:a16="http://schemas.microsoft.com/office/drawing/2014/main" xmlns="" id="{740E06FE-C947-4DB6-B793-C7E141A0BEA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32" name="กล่องข้อความ 1">
          <a:extLst>
            <a:ext uri="{FF2B5EF4-FFF2-40B4-BE49-F238E27FC236}">
              <a16:creationId xmlns:a16="http://schemas.microsoft.com/office/drawing/2014/main" xmlns="" id="{4DBE0CCF-F5F7-4827-824D-B86585CF72C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33" name="กล่องข้อความ 1">
          <a:extLst>
            <a:ext uri="{FF2B5EF4-FFF2-40B4-BE49-F238E27FC236}">
              <a16:creationId xmlns:a16="http://schemas.microsoft.com/office/drawing/2014/main" xmlns="" id="{B21ECDA2-08F9-4030-9ADE-9BBBDC47161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34" name="กล่องข้อความ 1">
          <a:extLst>
            <a:ext uri="{FF2B5EF4-FFF2-40B4-BE49-F238E27FC236}">
              <a16:creationId xmlns:a16="http://schemas.microsoft.com/office/drawing/2014/main" xmlns="" id="{5CA2D8A7-5710-4CC9-9E79-8E8E6600E68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35" name="กล่องข้อความ 1">
          <a:extLst>
            <a:ext uri="{FF2B5EF4-FFF2-40B4-BE49-F238E27FC236}">
              <a16:creationId xmlns:a16="http://schemas.microsoft.com/office/drawing/2014/main" xmlns="" id="{2A74597A-E732-478C-A268-DC7DCC94F26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36" name="กล่องข้อความ 1">
          <a:extLst>
            <a:ext uri="{FF2B5EF4-FFF2-40B4-BE49-F238E27FC236}">
              <a16:creationId xmlns:a16="http://schemas.microsoft.com/office/drawing/2014/main" xmlns="" id="{0614F3FF-8B3F-46E7-A6A1-F7DB045A8B4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37" name="กล่องข้อความ 1">
          <a:extLst>
            <a:ext uri="{FF2B5EF4-FFF2-40B4-BE49-F238E27FC236}">
              <a16:creationId xmlns:a16="http://schemas.microsoft.com/office/drawing/2014/main" xmlns="" id="{F95191F5-9252-4071-9AAD-0AD6CA237B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38" name="กล่องข้อความ 1">
          <a:extLst>
            <a:ext uri="{FF2B5EF4-FFF2-40B4-BE49-F238E27FC236}">
              <a16:creationId xmlns:a16="http://schemas.microsoft.com/office/drawing/2014/main" xmlns="" id="{185892D4-6ED1-4CC1-9D8E-E3850F8C9B4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39" name="กล่องข้อความ 1">
          <a:extLst>
            <a:ext uri="{FF2B5EF4-FFF2-40B4-BE49-F238E27FC236}">
              <a16:creationId xmlns:a16="http://schemas.microsoft.com/office/drawing/2014/main" xmlns="" id="{60A0C8F6-D17B-4714-8FB5-C03C1AA928C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40" name="กล่องข้อความ 1">
          <a:extLst>
            <a:ext uri="{FF2B5EF4-FFF2-40B4-BE49-F238E27FC236}">
              <a16:creationId xmlns:a16="http://schemas.microsoft.com/office/drawing/2014/main" xmlns="" id="{40762FCF-E5F3-4D9B-A014-BE5C77824A9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41" name="กล่องข้อความ 1">
          <a:extLst>
            <a:ext uri="{FF2B5EF4-FFF2-40B4-BE49-F238E27FC236}">
              <a16:creationId xmlns:a16="http://schemas.microsoft.com/office/drawing/2014/main" xmlns="" id="{2D758459-4E0F-428F-894A-B2DEF86BDA2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42" name="กล่องข้อความ 1">
          <a:extLst>
            <a:ext uri="{FF2B5EF4-FFF2-40B4-BE49-F238E27FC236}">
              <a16:creationId xmlns:a16="http://schemas.microsoft.com/office/drawing/2014/main" xmlns="" id="{9D652A7C-332F-4408-8F2F-3F73506DE6F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43" name="กล่องข้อความ 1">
          <a:extLst>
            <a:ext uri="{FF2B5EF4-FFF2-40B4-BE49-F238E27FC236}">
              <a16:creationId xmlns:a16="http://schemas.microsoft.com/office/drawing/2014/main" xmlns="" id="{7FFF0C1A-DF6F-4CB8-B346-4950F4321D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44" name="กล่องข้อความ 1">
          <a:extLst>
            <a:ext uri="{FF2B5EF4-FFF2-40B4-BE49-F238E27FC236}">
              <a16:creationId xmlns:a16="http://schemas.microsoft.com/office/drawing/2014/main" xmlns="" id="{61F364FC-B5E9-449F-BBAC-03C3D1A6AB3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45" name="กล่องข้อความ 1">
          <a:extLst>
            <a:ext uri="{FF2B5EF4-FFF2-40B4-BE49-F238E27FC236}">
              <a16:creationId xmlns:a16="http://schemas.microsoft.com/office/drawing/2014/main" xmlns="" id="{86E26C93-4C36-4055-99AC-07BDFDDF58F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46" name="กล่องข้อความ 1">
          <a:extLst>
            <a:ext uri="{FF2B5EF4-FFF2-40B4-BE49-F238E27FC236}">
              <a16:creationId xmlns:a16="http://schemas.microsoft.com/office/drawing/2014/main" xmlns="" id="{15D28109-4D12-484E-BD99-9DEEB91CB22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47" name="กล่องข้อความ 1">
          <a:extLst>
            <a:ext uri="{FF2B5EF4-FFF2-40B4-BE49-F238E27FC236}">
              <a16:creationId xmlns:a16="http://schemas.microsoft.com/office/drawing/2014/main" xmlns="" id="{99A8799C-2A71-4B03-BF80-72BC34D6694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48" name="กล่องข้อความ 1">
          <a:extLst>
            <a:ext uri="{FF2B5EF4-FFF2-40B4-BE49-F238E27FC236}">
              <a16:creationId xmlns:a16="http://schemas.microsoft.com/office/drawing/2014/main" xmlns="" id="{88A43AC2-6FE6-49B5-84FC-07CC14A4AA1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49" name="กล่องข้อความ 1">
          <a:extLst>
            <a:ext uri="{FF2B5EF4-FFF2-40B4-BE49-F238E27FC236}">
              <a16:creationId xmlns:a16="http://schemas.microsoft.com/office/drawing/2014/main" xmlns="" id="{54BD62C0-2030-40CB-9C91-CA5E3336F78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50" name="กล่องข้อความ 1">
          <a:extLst>
            <a:ext uri="{FF2B5EF4-FFF2-40B4-BE49-F238E27FC236}">
              <a16:creationId xmlns:a16="http://schemas.microsoft.com/office/drawing/2014/main" xmlns="" id="{16951DD5-7BB9-4CF9-AB24-B8A111170D5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51" name="กล่องข้อความ 1">
          <a:extLst>
            <a:ext uri="{FF2B5EF4-FFF2-40B4-BE49-F238E27FC236}">
              <a16:creationId xmlns:a16="http://schemas.microsoft.com/office/drawing/2014/main" xmlns="" id="{A3FC5583-6B51-4F8F-9C7F-2BE5AD48C4B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52" name="กล่องข้อความ 1">
          <a:extLst>
            <a:ext uri="{FF2B5EF4-FFF2-40B4-BE49-F238E27FC236}">
              <a16:creationId xmlns:a16="http://schemas.microsoft.com/office/drawing/2014/main" xmlns="" id="{C5A072AE-2751-4000-825A-B4ADA10109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53" name="กล่องข้อความ 1">
          <a:extLst>
            <a:ext uri="{FF2B5EF4-FFF2-40B4-BE49-F238E27FC236}">
              <a16:creationId xmlns:a16="http://schemas.microsoft.com/office/drawing/2014/main" xmlns="" id="{FCAE96F1-883F-4EBB-A612-667EBA2E016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54" name="กล่องข้อความ 1">
          <a:extLst>
            <a:ext uri="{FF2B5EF4-FFF2-40B4-BE49-F238E27FC236}">
              <a16:creationId xmlns:a16="http://schemas.microsoft.com/office/drawing/2014/main" xmlns="" id="{0E724500-E6F1-45B6-935E-55298F3DC5C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55" name="กล่องข้อความ 1">
          <a:extLst>
            <a:ext uri="{FF2B5EF4-FFF2-40B4-BE49-F238E27FC236}">
              <a16:creationId xmlns:a16="http://schemas.microsoft.com/office/drawing/2014/main" xmlns="" id="{0137486E-0B4D-4140-B200-16D3FCD808F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56" name="กล่องข้อความ 1">
          <a:extLst>
            <a:ext uri="{FF2B5EF4-FFF2-40B4-BE49-F238E27FC236}">
              <a16:creationId xmlns:a16="http://schemas.microsoft.com/office/drawing/2014/main" xmlns="" id="{B4DA8283-A116-4075-B918-02B97BEFEF5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57" name="กล่องข้อความ 1">
          <a:extLst>
            <a:ext uri="{FF2B5EF4-FFF2-40B4-BE49-F238E27FC236}">
              <a16:creationId xmlns:a16="http://schemas.microsoft.com/office/drawing/2014/main" xmlns="" id="{840037E4-C3B9-40D4-BB04-3105FF9549C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58" name="กล่องข้อความ 1">
          <a:extLst>
            <a:ext uri="{FF2B5EF4-FFF2-40B4-BE49-F238E27FC236}">
              <a16:creationId xmlns:a16="http://schemas.microsoft.com/office/drawing/2014/main" xmlns="" id="{DA197439-6B60-49FE-8E12-8CB705E40DA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59" name="กล่องข้อความ 1">
          <a:extLst>
            <a:ext uri="{FF2B5EF4-FFF2-40B4-BE49-F238E27FC236}">
              <a16:creationId xmlns:a16="http://schemas.microsoft.com/office/drawing/2014/main" xmlns="" id="{F2B4C22C-6FE7-488D-9779-6E6CB55D2B7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60" name="กล่องข้อความ 1">
          <a:extLst>
            <a:ext uri="{FF2B5EF4-FFF2-40B4-BE49-F238E27FC236}">
              <a16:creationId xmlns:a16="http://schemas.microsoft.com/office/drawing/2014/main" xmlns="" id="{81E217E7-8735-4FDB-B2E9-8878D8795BA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61" name="กล่องข้อความ 1">
          <a:extLst>
            <a:ext uri="{FF2B5EF4-FFF2-40B4-BE49-F238E27FC236}">
              <a16:creationId xmlns:a16="http://schemas.microsoft.com/office/drawing/2014/main" xmlns="" id="{5069289E-3711-499C-8039-00638E71D7C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62" name="กล่องข้อความ 1">
          <a:extLst>
            <a:ext uri="{FF2B5EF4-FFF2-40B4-BE49-F238E27FC236}">
              <a16:creationId xmlns:a16="http://schemas.microsoft.com/office/drawing/2014/main" xmlns="" id="{C21630BF-97ED-4ED7-881A-628864A2B34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63" name="กล่องข้อความ 1">
          <a:extLst>
            <a:ext uri="{FF2B5EF4-FFF2-40B4-BE49-F238E27FC236}">
              <a16:creationId xmlns:a16="http://schemas.microsoft.com/office/drawing/2014/main" xmlns="" id="{542214F0-4506-4389-BDFF-CAF7A525392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64" name="กล่องข้อความ 1">
          <a:extLst>
            <a:ext uri="{FF2B5EF4-FFF2-40B4-BE49-F238E27FC236}">
              <a16:creationId xmlns:a16="http://schemas.microsoft.com/office/drawing/2014/main" xmlns="" id="{65D592ED-18B4-4036-8D98-B5CA2818F0D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65" name="กล่องข้อความ 1">
          <a:extLst>
            <a:ext uri="{FF2B5EF4-FFF2-40B4-BE49-F238E27FC236}">
              <a16:creationId xmlns:a16="http://schemas.microsoft.com/office/drawing/2014/main" xmlns="" id="{9A92EE37-EE2B-41D2-90D1-2CD66DB9243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66" name="กล่องข้อความ 1">
          <a:extLst>
            <a:ext uri="{FF2B5EF4-FFF2-40B4-BE49-F238E27FC236}">
              <a16:creationId xmlns:a16="http://schemas.microsoft.com/office/drawing/2014/main" xmlns="" id="{EA29549D-3D7F-4801-A8D1-A4F090BD5D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67" name="กล่องข้อความ 1">
          <a:extLst>
            <a:ext uri="{FF2B5EF4-FFF2-40B4-BE49-F238E27FC236}">
              <a16:creationId xmlns:a16="http://schemas.microsoft.com/office/drawing/2014/main" xmlns="" id="{A77DCA12-564A-4FED-841B-73B77481E0F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68" name="กล่องข้อความ 1">
          <a:extLst>
            <a:ext uri="{FF2B5EF4-FFF2-40B4-BE49-F238E27FC236}">
              <a16:creationId xmlns:a16="http://schemas.microsoft.com/office/drawing/2014/main" xmlns="" id="{7D92320C-6022-46EB-AAA2-A9A6F88EE77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69" name="กล่องข้อความ 1">
          <a:extLst>
            <a:ext uri="{FF2B5EF4-FFF2-40B4-BE49-F238E27FC236}">
              <a16:creationId xmlns:a16="http://schemas.microsoft.com/office/drawing/2014/main" xmlns="" id="{0FFC57BF-1C72-4D02-812A-5F10E982B0F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70" name="กล่องข้อความ 1">
          <a:extLst>
            <a:ext uri="{FF2B5EF4-FFF2-40B4-BE49-F238E27FC236}">
              <a16:creationId xmlns:a16="http://schemas.microsoft.com/office/drawing/2014/main" xmlns="" id="{A5767A08-B266-44B6-8928-B193D903EE9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71" name="กล่องข้อความ 1">
          <a:extLst>
            <a:ext uri="{FF2B5EF4-FFF2-40B4-BE49-F238E27FC236}">
              <a16:creationId xmlns:a16="http://schemas.microsoft.com/office/drawing/2014/main" xmlns="" id="{BA085098-A865-478C-981D-0E0E440BBA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72" name="กล่องข้อความ 1">
          <a:extLst>
            <a:ext uri="{FF2B5EF4-FFF2-40B4-BE49-F238E27FC236}">
              <a16:creationId xmlns:a16="http://schemas.microsoft.com/office/drawing/2014/main" xmlns="" id="{2AB3C7BC-D4FF-4C87-96D3-9085C3B7A83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73" name="กล่องข้อความ 1">
          <a:extLst>
            <a:ext uri="{FF2B5EF4-FFF2-40B4-BE49-F238E27FC236}">
              <a16:creationId xmlns:a16="http://schemas.microsoft.com/office/drawing/2014/main" xmlns="" id="{F7C3A7D9-514E-45D1-9BDF-9EC6A6F2C48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74" name="กล่องข้อความ 1">
          <a:extLst>
            <a:ext uri="{FF2B5EF4-FFF2-40B4-BE49-F238E27FC236}">
              <a16:creationId xmlns:a16="http://schemas.microsoft.com/office/drawing/2014/main" xmlns="" id="{A96F5810-EEAF-4633-ABFC-F6818F19D4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75" name="กล่องข้อความ 1">
          <a:extLst>
            <a:ext uri="{FF2B5EF4-FFF2-40B4-BE49-F238E27FC236}">
              <a16:creationId xmlns:a16="http://schemas.microsoft.com/office/drawing/2014/main" xmlns="" id="{B02D3FC0-6F75-4921-953F-81BC6A59DAE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76" name="กล่องข้อความ 1">
          <a:extLst>
            <a:ext uri="{FF2B5EF4-FFF2-40B4-BE49-F238E27FC236}">
              <a16:creationId xmlns:a16="http://schemas.microsoft.com/office/drawing/2014/main" xmlns="" id="{BF35A0AE-7D56-43C0-B7BB-D4D80DF6B5E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77" name="กล่องข้อความ 1">
          <a:extLst>
            <a:ext uri="{FF2B5EF4-FFF2-40B4-BE49-F238E27FC236}">
              <a16:creationId xmlns:a16="http://schemas.microsoft.com/office/drawing/2014/main" xmlns="" id="{4812A38E-BF77-4A02-8C1B-E94E734EE05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78" name="กล่องข้อความ 1">
          <a:extLst>
            <a:ext uri="{FF2B5EF4-FFF2-40B4-BE49-F238E27FC236}">
              <a16:creationId xmlns:a16="http://schemas.microsoft.com/office/drawing/2014/main" xmlns="" id="{0E7179BE-11DC-4728-ABC4-083FF9D88EE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79" name="กล่องข้อความ 1">
          <a:extLst>
            <a:ext uri="{FF2B5EF4-FFF2-40B4-BE49-F238E27FC236}">
              <a16:creationId xmlns:a16="http://schemas.microsoft.com/office/drawing/2014/main" xmlns="" id="{BE5A6A95-073B-43AB-8D06-6F1D1A545AA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80" name="กล่องข้อความ 1">
          <a:extLst>
            <a:ext uri="{FF2B5EF4-FFF2-40B4-BE49-F238E27FC236}">
              <a16:creationId xmlns:a16="http://schemas.microsoft.com/office/drawing/2014/main" xmlns="" id="{562821D6-8A7B-4D5E-B13C-22C72F09A60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81" name="กล่องข้อความ 1">
          <a:extLst>
            <a:ext uri="{FF2B5EF4-FFF2-40B4-BE49-F238E27FC236}">
              <a16:creationId xmlns:a16="http://schemas.microsoft.com/office/drawing/2014/main" xmlns="" id="{2350CCBE-701B-4EE6-BD85-271AB3C033B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82" name="กล่องข้อความ 1">
          <a:extLst>
            <a:ext uri="{FF2B5EF4-FFF2-40B4-BE49-F238E27FC236}">
              <a16:creationId xmlns:a16="http://schemas.microsoft.com/office/drawing/2014/main" xmlns="" id="{0D0986E8-F426-4E65-BB3A-492120642DF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83" name="กล่องข้อความ 1">
          <a:extLst>
            <a:ext uri="{FF2B5EF4-FFF2-40B4-BE49-F238E27FC236}">
              <a16:creationId xmlns:a16="http://schemas.microsoft.com/office/drawing/2014/main" xmlns="" id="{84363DBE-1758-4772-9D6F-CE0F2833D38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84" name="กล่องข้อความ 1">
          <a:extLst>
            <a:ext uri="{FF2B5EF4-FFF2-40B4-BE49-F238E27FC236}">
              <a16:creationId xmlns:a16="http://schemas.microsoft.com/office/drawing/2014/main" xmlns="" id="{5C905BB2-4307-4199-9A3D-98CFB00FDE2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85" name="กล่องข้อความ 1">
          <a:extLst>
            <a:ext uri="{FF2B5EF4-FFF2-40B4-BE49-F238E27FC236}">
              <a16:creationId xmlns:a16="http://schemas.microsoft.com/office/drawing/2014/main" xmlns="" id="{83239A71-5A3C-4E88-A3DC-D0471BD5494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86" name="กล่องข้อความ 1">
          <a:extLst>
            <a:ext uri="{FF2B5EF4-FFF2-40B4-BE49-F238E27FC236}">
              <a16:creationId xmlns:a16="http://schemas.microsoft.com/office/drawing/2014/main" xmlns="" id="{DF5033BB-D93F-4EBB-B256-B95E5FFCDE6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87" name="กล่องข้อความ 1">
          <a:extLst>
            <a:ext uri="{FF2B5EF4-FFF2-40B4-BE49-F238E27FC236}">
              <a16:creationId xmlns:a16="http://schemas.microsoft.com/office/drawing/2014/main" xmlns="" id="{F18B0995-5E33-43AA-B998-CA7C52D2720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88" name="กล่องข้อความ 1">
          <a:extLst>
            <a:ext uri="{FF2B5EF4-FFF2-40B4-BE49-F238E27FC236}">
              <a16:creationId xmlns:a16="http://schemas.microsoft.com/office/drawing/2014/main" xmlns="" id="{6E51D138-8798-4EF7-989E-F39C01C8164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89" name="กล่องข้อความ 1">
          <a:extLst>
            <a:ext uri="{FF2B5EF4-FFF2-40B4-BE49-F238E27FC236}">
              <a16:creationId xmlns:a16="http://schemas.microsoft.com/office/drawing/2014/main" xmlns="" id="{61AD1E21-0863-4F8F-8755-70F662B294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90" name="กล่องข้อความ 1">
          <a:extLst>
            <a:ext uri="{FF2B5EF4-FFF2-40B4-BE49-F238E27FC236}">
              <a16:creationId xmlns:a16="http://schemas.microsoft.com/office/drawing/2014/main" xmlns="" id="{0277FE68-23E6-4516-BCC5-ED76AED2663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91" name="กล่องข้อความ 1">
          <a:extLst>
            <a:ext uri="{FF2B5EF4-FFF2-40B4-BE49-F238E27FC236}">
              <a16:creationId xmlns:a16="http://schemas.microsoft.com/office/drawing/2014/main" xmlns="" id="{21958119-6BA0-4BA2-AA2F-74CFA32CBA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92" name="กล่องข้อความ 1">
          <a:extLst>
            <a:ext uri="{FF2B5EF4-FFF2-40B4-BE49-F238E27FC236}">
              <a16:creationId xmlns:a16="http://schemas.microsoft.com/office/drawing/2014/main" xmlns="" id="{63105A23-DAC1-4CB1-8684-B667A6BAAC9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93" name="กล่องข้อความ 1">
          <a:extLst>
            <a:ext uri="{FF2B5EF4-FFF2-40B4-BE49-F238E27FC236}">
              <a16:creationId xmlns:a16="http://schemas.microsoft.com/office/drawing/2014/main" xmlns="" id="{C065D7C9-B516-4229-B18C-BF3C32CDC09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94" name="กล่องข้อความ 1">
          <a:extLst>
            <a:ext uri="{FF2B5EF4-FFF2-40B4-BE49-F238E27FC236}">
              <a16:creationId xmlns:a16="http://schemas.microsoft.com/office/drawing/2014/main" xmlns="" id="{C30C3208-507E-4AA5-A9FA-0DDE27F3011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95" name="กล่องข้อความ 1">
          <a:extLst>
            <a:ext uri="{FF2B5EF4-FFF2-40B4-BE49-F238E27FC236}">
              <a16:creationId xmlns:a16="http://schemas.microsoft.com/office/drawing/2014/main" xmlns="" id="{3EA5EC6E-76FD-4B71-BDF9-CF1656B2441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96" name="กล่องข้อความ 1">
          <a:extLst>
            <a:ext uri="{FF2B5EF4-FFF2-40B4-BE49-F238E27FC236}">
              <a16:creationId xmlns:a16="http://schemas.microsoft.com/office/drawing/2014/main" xmlns="" id="{CE7FC61A-B682-4334-9966-CA4FC115FAB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97" name="กล่องข้อความ 1">
          <a:extLst>
            <a:ext uri="{FF2B5EF4-FFF2-40B4-BE49-F238E27FC236}">
              <a16:creationId xmlns:a16="http://schemas.microsoft.com/office/drawing/2014/main" xmlns="" id="{BF64EB90-E4A0-4F5E-8778-7EBFBC48FEF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98" name="กล่องข้อความ 1">
          <a:extLst>
            <a:ext uri="{FF2B5EF4-FFF2-40B4-BE49-F238E27FC236}">
              <a16:creationId xmlns:a16="http://schemas.microsoft.com/office/drawing/2014/main" xmlns="" id="{FBE49315-FA5D-4839-81CA-D6BF6E6832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799" name="กล่องข้อความ 1">
          <a:extLst>
            <a:ext uri="{FF2B5EF4-FFF2-40B4-BE49-F238E27FC236}">
              <a16:creationId xmlns:a16="http://schemas.microsoft.com/office/drawing/2014/main" xmlns="" id="{5CFED3F0-27B9-4866-B897-F13631ABE9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00" name="กล่องข้อความ 1">
          <a:extLst>
            <a:ext uri="{FF2B5EF4-FFF2-40B4-BE49-F238E27FC236}">
              <a16:creationId xmlns:a16="http://schemas.microsoft.com/office/drawing/2014/main" xmlns="" id="{819E4F75-8896-4755-98F3-9C128AFEBCA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01" name="กล่องข้อความ 1">
          <a:extLst>
            <a:ext uri="{FF2B5EF4-FFF2-40B4-BE49-F238E27FC236}">
              <a16:creationId xmlns:a16="http://schemas.microsoft.com/office/drawing/2014/main" xmlns="" id="{9CE85049-785F-48D5-9570-8A85BBAB7EC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02" name="กล่องข้อความ 1">
          <a:extLst>
            <a:ext uri="{FF2B5EF4-FFF2-40B4-BE49-F238E27FC236}">
              <a16:creationId xmlns:a16="http://schemas.microsoft.com/office/drawing/2014/main" xmlns="" id="{60C6C6EC-2D28-454F-BAB4-F379FA31CD5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03" name="กล่องข้อความ 1">
          <a:extLst>
            <a:ext uri="{FF2B5EF4-FFF2-40B4-BE49-F238E27FC236}">
              <a16:creationId xmlns:a16="http://schemas.microsoft.com/office/drawing/2014/main" xmlns="" id="{E8E6FF78-2583-4CEC-A209-DC0BA7AF47C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04" name="กล่องข้อความ 1">
          <a:extLst>
            <a:ext uri="{FF2B5EF4-FFF2-40B4-BE49-F238E27FC236}">
              <a16:creationId xmlns:a16="http://schemas.microsoft.com/office/drawing/2014/main" xmlns="" id="{A1ABBC34-62FB-46C2-B564-8E3C9F0A631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05" name="กล่องข้อความ 1">
          <a:extLst>
            <a:ext uri="{FF2B5EF4-FFF2-40B4-BE49-F238E27FC236}">
              <a16:creationId xmlns:a16="http://schemas.microsoft.com/office/drawing/2014/main" xmlns="" id="{EF1CAA42-79EB-4D8D-A2F5-E5BC679B02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06" name="กล่องข้อความ 1">
          <a:extLst>
            <a:ext uri="{FF2B5EF4-FFF2-40B4-BE49-F238E27FC236}">
              <a16:creationId xmlns:a16="http://schemas.microsoft.com/office/drawing/2014/main" xmlns="" id="{CC3E6C48-8EA0-4728-9A10-67CF432B7C4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07" name="กล่องข้อความ 1">
          <a:extLst>
            <a:ext uri="{FF2B5EF4-FFF2-40B4-BE49-F238E27FC236}">
              <a16:creationId xmlns:a16="http://schemas.microsoft.com/office/drawing/2014/main" xmlns="" id="{C1B6E7F0-7A37-423C-8CA1-39732D102F4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08" name="กล่องข้อความ 1">
          <a:extLst>
            <a:ext uri="{FF2B5EF4-FFF2-40B4-BE49-F238E27FC236}">
              <a16:creationId xmlns:a16="http://schemas.microsoft.com/office/drawing/2014/main" xmlns="" id="{1408630A-C639-405F-804F-5DBC4119634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09" name="กล่องข้อความ 1">
          <a:extLst>
            <a:ext uri="{FF2B5EF4-FFF2-40B4-BE49-F238E27FC236}">
              <a16:creationId xmlns:a16="http://schemas.microsoft.com/office/drawing/2014/main" xmlns="" id="{98C8974C-E32E-4364-8415-9E211EA76B4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10" name="กล่องข้อความ 1">
          <a:extLst>
            <a:ext uri="{FF2B5EF4-FFF2-40B4-BE49-F238E27FC236}">
              <a16:creationId xmlns:a16="http://schemas.microsoft.com/office/drawing/2014/main" xmlns="" id="{6AFC61CB-10E2-4415-9DDB-D4D3DDB6C5D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11" name="กล่องข้อความ 1">
          <a:extLst>
            <a:ext uri="{FF2B5EF4-FFF2-40B4-BE49-F238E27FC236}">
              <a16:creationId xmlns:a16="http://schemas.microsoft.com/office/drawing/2014/main" xmlns="" id="{8D1F9AD9-8419-4492-BEAB-6AD42B1A692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12" name="กล่องข้อความ 1">
          <a:extLst>
            <a:ext uri="{FF2B5EF4-FFF2-40B4-BE49-F238E27FC236}">
              <a16:creationId xmlns:a16="http://schemas.microsoft.com/office/drawing/2014/main" xmlns="" id="{0619FBA9-DB3F-46DE-8CA3-20B5DEA2746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13" name="กล่องข้อความ 1">
          <a:extLst>
            <a:ext uri="{FF2B5EF4-FFF2-40B4-BE49-F238E27FC236}">
              <a16:creationId xmlns:a16="http://schemas.microsoft.com/office/drawing/2014/main" xmlns="" id="{AD6F612A-3BC3-448A-8D7F-BCAD98FFD46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14" name="กล่องข้อความ 1">
          <a:extLst>
            <a:ext uri="{FF2B5EF4-FFF2-40B4-BE49-F238E27FC236}">
              <a16:creationId xmlns:a16="http://schemas.microsoft.com/office/drawing/2014/main" xmlns="" id="{10CDB3DE-E56D-4745-A926-95B6F1FB86A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15" name="กล่องข้อความ 1">
          <a:extLst>
            <a:ext uri="{FF2B5EF4-FFF2-40B4-BE49-F238E27FC236}">
              <a16:creationId xmlns:a16="http://schemas.microsoft.com/office/drawing/2014/main" xmlns="" id="{C9CEF85F-9034-472C-BDFC-FBCEA568F58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16" name="กล่องข้อความ 1">
          <a:extLst>
            <a:ext uri="{FF2B5EF4-FFF2-40B4-BE49-F238E27FC236}">
              <a16:creationId xmlns:a16="http://schemas.microsoft.com/office/drawing/2014/main" xmlns="" id="{4E68B9F6-78EE-4E1C-80D5-A32211B83B8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17" name="กล่องข้อความ 1">
          <a:extLst>
            <a:ext uri="{FF2B5EF4-FFF2-40B4-BE49-F238E27FC236}">
              <a16:creationId xmlns:a16="http://schemas.microsoft.com/office/drawing/2014/main" xmlns="" id="{F67C7A30-00A9-45FA-990C-9D78C8B5979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18" name="กล่องข้อความ 1">
          <a:extLst>
            <a:ext uri="{FF2B5EF4-FFF2-40B4-BE49-F238E27FC236}">
              <a16:creationId xmlns:a16="http://schemas.microsoft.com/office/drawing/2014/main" xmlns="" id="{080882F9-2A9D-4852-9817-97A23E54FC6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19" name="กล่องข้อความ 1">
          <a:extLst>
            <a:ext uri="{FF2B5EF4-FFF2-40B4-BE49-F238E27FC236}">
              <a16:creationId xmlns:a16="http://schemas.microsoft.com/office/drawing/2014/main" xmlns="" id="{A77DD9E8-01B9-4382-9806-8234891D4A9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20" name="กล่องข้อความ 1">
          <a:extLst>
            <a:ext uri="{FF2B5EF4-FFF2-40B4-BE49-F238E27FC236}">
              <a16:creationId xmlns:a16="http://schemas.microsoft.com/office/drawing/2014/main" xmlns="" id="{6A62FA11-1EBC-4C7F-BBB5-D06053EE0BE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21" name="กล่องข้อความ 1">
          <a:extLst>
            <a:ext uri="{FF2B5EF4-FFF2-40B4-BE49-F238E27FC236}">
              <a16:creationId xmlns:a16="http://schemas.microsoft.com/office/drawing/2014/main" xmlns="" id="{D4DF74D5-82E8-4227-BFAF-305438E7122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22" name="กล่องข้อความ 1">
          <a:extLst>
            <a:ext uri="{FF2B5EF4-FFF2-40B4-BE49-F238E27FC236}">
              <a16:creationId xmlns:a16="http://schemas.microsoft.com/office/drawing/2014/main" xmlns="" id="{828AD88F-C5CF-46A7-933C-C43A24D72A9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23" name="กล่องข้อความ 1">
          <a:extLst>
            <a:ext uri="{FF2B5EF4-FFF2-40B4-BE49-F238E27FC236}">
              <a16:creationId xmlns:a16="http://schemas.microsoft.com/office/drawing/2014/main" xmlns="" id="{36FAA3CD-AE07-46A3-BB3C-E714CE81A6D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24" name="กล่องข้อความ 1">
          <a:extLst>
            <a:ext uri="{FF2B5EF4-FFF2-40B4-BE49-F238E27FC236}">
              <a16:creationId xmlns:a16="http://schemas.microsoft.com/office/drawing/2014/main" xmlns="" id="{99BEFEB9-D1E4-4FF9-92AC-542456142DF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25" name="กล่องข้อความ 1">
          <a:extLst>
            <a:ext uri="{FF2B5EF4-FFF2-40B4-BE49-F238E27FC236}">
              <a16:creationId xmlns:a16="http://schemas.microsoft.com/office/drawing/2014/main" xmlns="" id="{7DC6BDF2-ED85-4E36-A488-2CB76329A1E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26" name="กล่องข้อความ 1">
          <a:extLst>
            <a:ext uri="{FF2B5EF4-FFF2-40B4-BE49-F238E27FC236}">
              <a16:creationId xmlns:a16="http://schemas.microsoft.com/office/drawing/2014/main" xmlns="" id="{72E185B2-8883-4E87-8848-F768EB59D03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27" name="กล่องข้อความ 1">
          <a:extLst>
            <a:ext uri="{FF2B5EF4-FFF2-40B4-BE49-F238E27FC236}">
              <a16:creationId xmlns:a16="http://schemas.microsoft.com/office/drawing/2014/main" xmlns="" id="{0E0B6187-4758-4612-A177-33E6A6EB1D3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28" name="กล่องข้อความ 1">
          <a:extLst>
            <a:ext uri="{FF2B5EF4-FFF2-40B4-BE49-F238E27FC236}">
              <a16:creationId xmlns:a16="http://schemas.microsoft.com/office/drawing/2014/main" xmlns="" id="{88951E57-D50C-4DB0-A667-AF874DD89FE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29" name="กล่องข้อความ 1">
          <a:extLst>
            <a:ext uri="{FF2B5EF4-FFF2-40B4-BE49-F238E27FC236}">
              <a16:creationId xmlns:a16="http://schemas.microsoft.com/office/drawing/2014/main" xmlns="" id="{9E29D64F-37D5-418D-BEB6-96BCE348837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30" name="กล่องข้อความ 1">
          <a:extLst>
            <a:ext uri="{FF2B5EF4-FFF2-40B4-BE49-F238E27FC236}">
              <a16:creationId xmlns:a16="http://schemas.microsoft.com/office/drawing/2014/main" xmlns="" id="{5194925C-E143-4911-9B50-0E13EAEB073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31" name="กล่องข้อความ 1">
          <a:extLst>
            <a:ext uri="{FF2B5EF4-FFF2-40B4-BE49-F238E27FC236}">
              <a16:creationId xmlns:a16="http://schemas.microsoft.com/office/drawing/2014/main" xmlns="" id="{21FBC7C9-F71B-4877-A2CA-09355B3274D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32" name="กล่องข้อความ 1">
          <a:extLst>
            <a:ext uri="{FF2B5EF4-FFF2-40B4-BE49-F238E27FC236}">
              <a16:creationId xmlns:a16="http://schemas.microsoft.com/office/drawing/2014/main" xmlns="" id="{48106427-5260-40E4-A56C-C4BF3AC35AB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33" name="กล่องข้อความ 1">
          <a:extLst>
            <a:ext uri="{FF2B5EF4-FFF2-40B4-BE49-F238E27FC236}">
              <a16:creationId xmlns:a16="http://schemas.microsoft.com/office/drawing/2014/main" xmlns="" id="{90A24745-51C2-40B8-A55A-3A57F7115ED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34" name="กล่องข้อความ 1">
          <a:extLst>
            <a:ext uri="{FF2B5EF4-FFF2-40B4-BE49-F238E27FC236}">
              <a16:creationId xmlns:a16="http://schemas.microsoft.com/office/drawing/2014/main" xmlns="" id="{AE45CA69-606A-4B77-9BF1-627D881EC77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35" name="กล่องข้อความ 1">
          <a:extLst>
            <a:ext uri="{FF2B5EF4-FFF2-40B4-BE49-F238E27FC236}">
              <a16:creationId xmlns:a16="http://schemas.microsoft.com/office/drawing/2014/main" xmlns="" id="{EF41ADE1-536C-4890-A74F-4601FF60E91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36" name="กล่องข้อความ 1">
          <a:extLst>
            <a:ext uri="{FF2B5EF4-FFF2-40B4-BE49-F238E27FC236}">
              <a16:creationId xmlns:a16="http://schemas.microsoft.com/office/drawing/2014/main" xmlns="" id="{A6764B6B-857E-4D76-80F6-DDE182E4B0D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37" name="กล่องข้อความ 1">
          <a:extLst>
            <a:ext uri="{FF2B5EF4-FFF2-40B4-BE49-F238E27FC236}">
              <a16:creationId xmlns:a16="http://schemas.microsoft.com/office/drawing/2014/main" xmlns="" id="{4B4A53DB-4CFB-43B4-B449-0F27326D439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38" name="กล่องข้อความ 1">
          <a:extLst>
            <a:ext uri="{FF2B5EF4-FFF2-40B4-BE49-F238E27FC236}">
              <a16:creationId xmlns:a16="http://schemas.microsoft.com/office/drawing/2014/main" xmlns="" id="{642CE08A-6354-4A08-8F86-5A7F5777556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39" name="กล่องข้อความ 1">
          <a:extLst>
            <a:ext uri="{FF2B5EF4-FFF2-40B4-BE49-F238E27FC236}">
              <a16:creationId xmlns:a16="http://schemas.microsoft.com/office/drawing/2014/main" xmlns="" id="{5B801413-9638-4EC1-B980-D30B60F6BA7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40" name="กล่องข้อความ 1">
          <a:extLst>
            <a:ext uri="{FF2B5EF4-FFF2-40B4-BE49-F238E27FC236}">
              <a16:creationId xmlns:a16="http://schemas.microsoft.com/office/drawing/2014/main" xmlns="" id="{42EC84F6-CC20-4703-95AB-B31B4CD8DCC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41" name="กล่องข้อความ 1">
          <a:extLst>
            <a:ext uri="{FF2B5EF4-FFF2-40B4-BE49-F238E27FC236}">
              <a16:creationId xmlns:a16="http://schemas.microsoft.com/office/drawing/2014/main" xmlns="" id="{8E84E5E6-5C21-4F50-B889-2ED5F4A0A82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42" name="กล่องข้อความ 1">
          <a:extLst>
            <a:ext uri="{FF2B5EF4-FFF2-40B4-BE49-F238E27FC236}">
              <a16:creationId xmlns:a16="http://schemas.microsoft.com/office/drawing/2014/main" xmlns="" id="{F0E39B73-10C9-4781-B0C0-98CBE3F7F9D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43" name="กล่องข้อความ 1">
          <a:extLst>
            <a:ext uri="{FF2B5EF4-FFF2-40B4-BE49-F238E27FC236}">
              <a16:creationId xmlns:a16="http://schemas.microsoft.com/office/drawing/2014/main" xmlns="" id="{492CB6E9-AC55-4889-8960-F83A16E55FB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44" name="กล่องข้อความ 1">
          <a:extLst>
            <a:ext uri="{FF2B5EF4-FFF2-40B4-BE49-F238E27FC236}">
              <a16:creationId xmlns:a16="http://schemas.microsoft.com/office/drawing/2014/main" xmlns="" id="{BA365084-7357-4399-8858-BB552D796D8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45" name="กล่องข้อความ 1">
          <a:extLst>
            <a:ext uri="{FF2B5EF4-FFF2-40B4-BE49-F238E27FC236}">
              <a16:creationId xmlns:a16="http://schemas.microsoft.com/office/drawing/2014/main" xmlns="" id="{E7897731-3B02-4571-B391-4B6E08825B2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46" name="กล่องข้อความ 1">
          <a:extLst>
            <a:ext uri="{FF2B5EF4-FFF2-40B4-BE49-F238E27FC236}">
              <a16:creationId xmlns:a16="http://schemas.microsoft.com/office/drawing/2014/main" xmlns="" id="{B7BCB5A0-CA57-4F5D-A46C-2A1F178B65C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47" name="กล่องข้อความ 1">
          <a:extLst>
            <a:ext uri="{FF2B5EF4-FFF2-40B4-BE49-F238E27FC236}">
              <a16:creationId xmlns:a16="http://schemas.microsoft.com/office/drawing/2014/main" xmlns="" id="{B7FABEDD-2A75-421B-920C-C50DF84453E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48" name="กล่องข้อความ 1">
          <a:extLst>
            <a:ext uri="{FF2B5EF4-FFF2-40B4-BE49-F238E27FC236}">
              <a16:creationId xmlns:a16="http://schemas.microsoft.com/office/drawing/2014/main" xmlns="" id="{3A9C7463-2014-429C-B8C3-73B44DEF66F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49" name="กล่องข้อความ 1">
          <a:extLst>
            <a:ext uri="{FF2B5EF4-FFF2-40B4-BE49-F238E27FC236}">
              <a16:creationId xmlns:a16="http://schemas.microsoft.com/office/drawing/2014/main" xmlns="" id="{5916A8C9-E11E-42B8-B11D-3964577AF26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50" name="กล่องข้อความ 1">
          <a:extLst>
            <a:ext uri="{FF2B5EF4-FFF2-40B4-BE49-F238E27FC236}">
              <a16:creationId xmlns:a16="http://schemas.microsoft.com/office/drawing/2014/main" xmlns="" id="{CF09537B-8548-4430-9426-E1C21210D53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51" name="กล่องข้อความ 1">
          <a:extLst>
            <a:ext uri="{FF2B5EF4-FFF2-40B4-BE49-F238E27FC236}">
              <a16:creationId xmlns:a16="http://schemas.microsoft.com/office/drawing/2014/main" xmlns="" id="{79B04C4F-1491-47C3-AC35-D01A35DF0BF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52" name="กล่องข้อความ 1">
          <a:extLst>
            <a:ext uri="{FF2B5EF4-FFF2-40B4-BE49-F238E27FC236}">
              <a16:creationId xmlns:a16="http://schemas.microsoft.com/office/drawing/2014/main" xmlns="" id="{7316D9A4-278B-4FD4-BC53-2A702462FB3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53" name="กล่องข้อความ 1">
          <a:extLst>
            <a:ext uri="{FF2B5EF4-FFF2-40B4-BE49-F238E27FC236}">
              <a16:creationId xmlns:a16="http://schemas.microsoft.com/office/drawing/2014/main" xmlns="" id="{4A176071-8E79-4C4E-99C3-ECC73F202AD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54" name="กล่องข้อความ 1">
          <a:extLst>
            <a:ext uri="{FF2B5EF4-FFF2-40B4-BE49-F238E27FC236}">
              <a16:creationId xmlns:a16="http://schemas.microsoft.com/office/drawing/2014/main" xmlns="" id="{0AFF3C94-DEFD-43D6-96E9-EE9D674E015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55" name="กล่องข้อความ 1">
          <a:extLst>
            <a:ext uri="{FF2B5EF4-FFF2-40B4-BE49-F238E27FC236}">
              <a16:creationId xmlns:a16="http://schemas.microsoft.com/office/drawing/2014/main" xmlns="" id="{430243BC-0E87-4E40-A9F3-7072052C486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56" name="กล่องข้อความ 1">
          <a:extLst>
            <a:ext uri="{FF2B5EF4-FFF2-40B4-BE49-F238E27FC236}">
              <a16:creationId xmlns:a16="http://schemas.microsoft.com/office/drawing/2014/main" xmlns="" id="{FE63E18C-4ED3-422E-8731-BE952482CF5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57" name="กล่องข้อความ 1">
          <a:extLst>
            <a:ext uri="{FF2B5EF4-FFF2-40B4-BE49-F238E27FC236}">
              <a16:creationId xmlns:a16="http://schemas.microsoft.com/office/drawing/2014/main" xmlns="" id="{1A689A64-043E-4DA4-A272-407B9D4C131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58" name="กล่องข้อความ 1">
          <a:extLst>
            <a:ext uri="{FF2B5EF4-FFF2-40B4-BE49-F238E27FC236}">
              <a16:creationId xmlns:a16="http://schemas.microsoft.com/office/drawing/2014/main" xmlns="" id="{114EA079-B782-4B91-84D0-B1276AFD339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59" name="กล่องข้อความ 1">
          <a:extLst>
            <a:ext uri="{FF2B5EF4-FFF2-40B4-BE49-F238E27FC236}">
              <a16:creationId xmlns:a16="http://schemas.microsoft.com/office/drawing/2014/main" xmlns="" id="{4F04C7D0-7814-4808-A518-CFD881FE112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60" name="กล่องข้อความ 1">
          <a:extLst>
            <a:ext uri="{FF2B5EF4-FFF2-40B4-BE49-F238E27FC236}">
              <a16:creationId xmlns:a16="http://schemas.microsoft.com/office/drawing/2014/main" xmlns="" id="{ADC3B9A4-16C4-4B79-9B59-F84970FEF58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61" name="กล่องข้อความ 1">
          <a:extLst>
            <a:ext uri="{FF2B5EF4-FFF2-40B4-BE49-F238E27FC236}">
              <a16:creationId xmlns:a16="http://schemas.microsoft.com/office/drawing/2014/main" xmlns="" id="{F313A56A-73F5-426F-AB0C-4CBA624A9DE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62" name="กล่องข้อความ 1">
          <a:extLst>
            <a:ext uri="{FF2B5EF4-FFF2-40B4-BE49-F238E27FC236}">
              <a16:creationId xmlns:a16="http://schemas.microsoft.com/office/drawing/2014/main" xmlns="" id="{54B42C17-8467-4B35-80AB-3C809DA42C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63" name="กล่องข้อความ 1">
          <a:extLst>
            <a:ext uri="{FF2B5EF4-FFF2-40B4-BE49-F238E27FC236}">
              <a16:creationId xmlns:a16="http://schemas.microsoft.com/office/drawing/2014/main" xmlns="" id="{074EB79E-1D1D-4401-A39E-E4FBC2EA13A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64" name="กล่องข้อความ 1">
          <a:extLst>
            <a:ext uri="{FF2B5EF4-FFF2-40B4-BE49-F238E27FC236}">
              <a16:creationId xmlns:a16="http://schemas.microsoft.com/office/drawing/2014/main" xmlns="" id="{E653A804-B580-4A19-9F5D-EE30423B9F5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65" name="กล่องข้อความ 1">
          <a:extLst>
            <a:ext uri="{FF2B5EF4-FFF2-40B4-BE49-F238E27FC236}">
              <a16:creationId xmlns:a16="http://schemas.microsoft.com/office/drawing/2014/main" xmlns="" id="{A5460B57-1883-445F-B53D-8E8CFF3DBB9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66" name="กล่องข้อความ 1">
          <a:extLst>
            <a:ext uri="{FF2B5EF4-FFF2-40B4-BE49-F238E27FC236}">
              <a16:creationId xmlns:a16="http://schemas.microsoft.com/office/drawing/2014/main" xmlns="" id="{EFE8D0EA-0B45-4BB7-98D4-B65B73ADF50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67" name="กล่องข้อความ 1">
          <a:extLst>
            <a:ext uri="{FF2B5EF4-FFF2-40B4-BE49-F238E27FC236}">
              <a16:creationId xmlns:a16="http://schemas.microsoft.com/office/drawing/2014/main" xmlns="" id="{FD696361-2F39-44C6-93A7-C3D1EA2F867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68" name="กล่องข้อความ 1">
          <a:extLst>
            <a:ext uri="{FF2B5EF4-FFF2-40B4-BE49-F238E27FC236}">
              <a16:creationId xmlns:a16="http://schemas.microsoft.com/office/drawing/2014/main" xmlns="" id="{5FD61AAF-1CCF-4018-B9DE-1DE680FAFE5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69" name="กล่องข้อความ 1">
          <a:extLst>
            <a:ext uri="{FF2B5EF4-FFF2-40B4-BE49-F238E27FC236}">
              <a16:creationId xmlns:a16="http://schemas.microsoft.com/office/drawing/2014/main" xmlns="" id="{1ECDB75D-42F2-4385-B52A-5D8F8C3A0E7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70" name="กล่องข้อความ 1">
          <a:extLst>
            <a:ext uri="{FF2B5EF4-FFF2-40B4-BE49-F238E27FC236}">
              <a16:creationId xmlns:a16="http://schemas.microsoft.com/office/drawing/2014/main" xmlns="" id="{6C43AED6-FCD6-427E-88FE-833B24B1F37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71" name="กล่องข้อความ 1">
          <a:extLst>
            <a:ext uri="{FF2B5EF4-FFF2-40B4-BE49-F238E27FC236}">
              <a16:creationId xmlns:a16="http://schemas.microsoft.com/office/drawing/2014/main" xmlns="" id="{AAE541A3-4FCC-4948-ABAE-AE10F31D75E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72" name="กล่องข้อความ 1">
          <a:extLst>
            <a:ext uri="{FF2B5EF4-FFF2-40B4-BE49-F238E27FC236}">
              <a16:creationId xmlns:a16="http://schemas.microsoft.com/office/drawing/2014/main" xmlns="" id="{BC72A436-5964-428F-8BD2-8D7376D1557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73" name="กล่องข้อความ 1">
          <a:extLst>
            <a:ext uri="{FF2B5EF4-FFF2-40B4-BE49-F238E27FC236}">
              <a16:creationId xmlns:a16="http://schemas.microsoft.com/office/drawing/2014/main" xmlns="" id="{E757E36E-2434-4CC6-A009-9432DCFFC19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74" name="กล่องข้อความ 1">
          <a:extLst>
            <a:ext uri="{FF2B5EF4-FFF2-40B4-BE49-F238E27FC236}">
              <a16:creationId xmlns:a16="http://schemas.microsoft.com/office/drawing/2014/main" xmlns="" id="{3CF55EA7-89B7-456D-B558-BEE532FE390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75" name="กล่องข้อความ 1">
          <a:extLst>
            <a:ext uri="{FF2B5EF4-FFF2-40B4-BE49-F238E27FC236}">
              <a16:creationId xmlns:a16="http://schemas.microsoft.com/office/drawing/2014/main" xmlns="" id="{EAC58CEA-E59B-44D2-A095-41C4D2104A8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76" name="กล่องข้อความ 1">
          <a:extLst>
            <a:ext uri="{FF2B5EF4-FFF2-40B4-BE49-F238E27FC236}">
              <a16:creationId xmlns:a16="http://schemas.microsoft.com/office/drawing/2014/main" xmlns="" id="{A0DFA8F0-1DE4-4549-A7CB-453EE9CE2CA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77" name="กล่องข้อความ 1">
          <a:extLst>
            <a:ext uri="{FF2B5EF4-FFF2-40B4-BE49-F238E27FC236}">
              <a16:creationId xmlns:a16="http://schemas.microsoft.com/office/drawing/2014/main" xmlns="" id="{793B6AC6-EF79-4DEA-A532-1D2D707EBC2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78" name="กล่องข้อความ 1">
          <a:extLst>
            <a:ext uri="{FF2B5EF4-FFF2-40B4-BE49-F238E27FC236}">
              <a16:creationId xmlns:a16="http://schemas.microsoft.com/office/drawing/2014/main" xmlns="" id="{FF58B97C-355F-401E-9090-83D5713B2F2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79" name="กล่องข้อความ 1">
          <a:extLst>
            <a:ext uri="{FF2B5EF4-FFF2-40B4-BE49-F238E27FC236}">
              <a16:creationId xmlns:a16="http://schemas.microsoft.com/office/drawing/2014/main" xmlns="" id="{2BA9119D-DAA5-486A-AF2E-E46300287F0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80" name="กล่องข้อความ 1">
          <a:extLst>
            <a:ext uri="{FF2B5EF4-FFF2-40B4-BE49-F238E27FC236}">
              <a16:creationId xmlns:a16="http://schemas.microsoft.com/office/drawing/2014/main" xmlns="" id="{0C360C8A-6D7A-4873-9298-6882FF4D16C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81" name="กล่องข้อความ 1">
          <a:extLst>
            <a:ext uri="{FF2B5EF4-FFF2-40B4-BE49-F238E27FC236}">
              <a16:creationId xmlns:a16="http://schemas.microsoft.com/office/drawing/2014/main" xmlns="" id="{45F752B5-6120-4ABC-9884-83DD695030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82" name="กล่องข้อความ 1">
          <a:extLst>
            <a:ext uri="{FF2B5EF4-FFF2-40B4-BE49-F238E27FC236}">
              <a16:creationId xmlns:a16="http://schemas.microsoft.com/office/drawing/2014/main" xmlns="" id="{A85AEC93-CC58-41D6-A43C-5B7592CED1B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83" name="กล่องข้อความ 1">
          <a:extLst>
            <a:ext uri="{FF2B5EF4-FFF2-40B4-BE49-F238E27FC236}">
              <a16:creationId xmlns:a16="http://schemas.microsoft.com/office/drawing/2014/main" xmlns="" id="{55434F95-49B4-42A0-B830-211A4850CC5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84" name="กล่องข้อความ 1">
          <a:extLst>
            <a:ext uri="{FF2B5EF4-FFF2-40B4-BE49-F238E27FC236}">
              <a16:creationId xmlns:a16="http://schemas.microsoft.com/office/drawing/2014/main" xmlns="" id="{599696D0-06AF-4F1E-BB86-439D4FAB361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85" name="กล่องข้อความ 1">
          <a:extLst>
            <a:ext uri="{FF2B5EF4-FFF2-40B4-BE49-F238E27FC236}">
              <a16:creationId xmlns:a16="http://schemas.microsoft.com/office/drawing/2014/main" xmlns="" id="{600857BA-DEA1-4EA0-9883-856283DB4E2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86" name="กล่องข้อความ 1">
          <a:extLst>
            <a:ext uri="{FF2B5EF4-FFF2-40B4-BE49-F238E27FC236}">
              <a16:creationId xmlns:a16="http://schemas.microsoft.com/office/drawing/2014/main" xmlns="" id="{D347A00E-5AEB-4C7E-9E30-21D48648C95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87" name="กล่องข้อความ 1">
          <a:extLst>
            <a:ext uri="{FF2B5EF4-FFF2-40B4-BE49-F238E27FC236}">
              <a16:creationId xmlns:a16="http://schemas.microsoft.com/office/drawing/2014/main" xmlns="" id="{3433ED7A-6781-400F-851A-411386561B6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88" name="กล่องข้อความ 1">
          <a:extLst>
            <a:ext uri="{FF2B5EF4-FFF2-40B4-BE49-F238E27FC236}">
              <a16:creationId xmlns:a16="http://schemas.microsoft.com/office/drawing/2014/main" xmlns="" id="{439BDA74-051F-4D68-8182-7079A7D81B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89" name="กล่องข้อความ 1">
          <a:extLst>
            <a:ext uri="{FF2B5EF4-FFF2-40B4-BE49-F238E27FC236}">
              <a16:creationId xmlns:a16="http://schemas.microsoft.com/office/drawing/2014/main" xmlns="" id="{DC71F2A3-F404-4C5D-8B8E-2D81E7FC6A0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90" name="กล่องข้อความ 1">
          <a:extLst>
            <a:ext uri="{FF2B5EF4-FFF2-40B4-BE49-F238E27FC236}">
              <a16:creationId xmlns:a16="http://schemas.microsoft.com/office/drawing/2014/main" xmlns="" id="{97810D2B-6DBB-4733-B02E-F9DF7AC4F02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91" name="กล่องข้อความ 1">
          <a:extLst>
            <a:ext uri="{FF2B5EF4-FFF2-40B4-BE49-F238E27FC236}">
              <a16:creationId xmlns:a16="http://schemas.microsoft.com/office/drawing/2014/main" xmlns="" id="{40B69B54-950F-49FE-B9C8-4F1EFB92B32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92" name="กล่องข้อความ 1">
          <a:extLst>
            <a:ext uri="{FF2B5EF4-FFF2-40B4-BE49-F238E27FC236}">
              <a16:creationId xmlns:a16="http://schemas.microsoft.com/office/drawing/2014/main" xmlns="" id="{B0778A01-C3EE-4568-B0E5-2D19D03920F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93" name="กล่องข้อความ 1">
          <a:extLst>
            <a:ext uri="{FF2B5EF4-FFF2-40B4-BE49-F238E27FC236}">
              <a16:creationId xmlns:a16="http://schemas.microsoft.com/office/drawing/2014/main" xmlns="" id="{B5152E31-81C3-417B-84BC-9BEFC2FDD39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94" name="กล่องข้อความ 1">
          <a:extLst>
            <a:ext uri="{FF2B5EF4-FFF2-40B4-BE49-F238E27FC236}">
              <a16:creationId xmlns:a16="http://schemas.microsoft.com/office/drawing/2014/main" xmlns="" id="{D167C28C-D451-4A24-B97B-2EAF8EB134A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95" name="กล่องข้อความ 1">
          <a:extLst>
            <a:ext uri="{FF2B5EF4-FFF2-40B4-BE49-F238E27FC236}">
              <a16:creationId xmlns:a16="http://schemas.microsoft.com/office/drawing/2014/main" xmlns="" id="{4AB49FF3-4C7B-49CD-B543-3AADE47BA7B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96" name="กล่องข้อความ 1">
          <a:extLst>
            <a:ext uri="{FF2B5EF4-FFF2-40B4-BE49-F238E27FC236}">
              <a16:creationId xmlns:a16="http://schemas.microsoft.com/office/drawing/2014/main" xmlns="" id="{C9AD0C8D-CB4B-48F8-A26F-D89600B8E29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97" name="กล่องข้อความ 1">
          <a:extLst>
            <a:ext uri="{FF2B5EF4-FFF2-40B4-BE49-F238E27FC236}">
              <a16:creationId xmlns:a16="http://schemas.microsoft.com/office/drawing/2014/main" xmlns="" id="{B6FA27D2-1B47-472F-A5DD-0CADA2D588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98" name="กล่องข้อความ 1">
          <a:extLst>
            <a:ext uri="{FF2B5EF4-FFF2-40B4-BE49-F238E27FC236}">
              <a16:creationId xmlns:a16="http://schemas.microsoft.com/office/drawing/2014/main" xmlns="" id="{56920A0B-B2DE-474C-99D3-BDC477D7364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899" name="กล่องข้อความ 1">
          <a:extLst>
            <a:ext uri="{FF2B5EF4-FFF2-40B4-BE49-F238E27FC236}">
              <a16:creationId xmlns:a16="http://schemas.microsoft.com/office/drawing/2014/main" xmlns="" id="{9C1A49E1-8A14-4EE3-B12C-D5D48A54865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00" name="กล่องข้อความ 1">
          <a:extLst>
            <a:ext uri="{FF2B5EF4-FFF2-40B4-BE49-F238E27FC236}">
              <a16:creationId xmlns:a16="http://schemas.microsoft.com/office/drawing/2014/main" xmlns="" id="{5B49E1E5-A3FC-4BC2-83BC-22C6376CD45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01" name="กล่องข้อความ 1">
          <a:extLst>
            <a:ext uri="{FF2B5EF4-FFF2-40B4-BE49-F238E27FC236}">
              <a16:creationId xmlns:a16="http://schemas.microsoft.com/office/drawing/2014/main" xmlns="" id="{EE23CF94-6A5E-47DB-AEA4-B0C735E062D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02" name="กล่องข้อความ 1">
          <a:extLst>
            <a:ext uri="{FF2B5EF4-FFF2-40B4-BE49-F238E27FC236}">
              <a16:creationId xmlns:a16="http://schemas.microsoft.com/office/drawing/2014/main" xmlns="" id="{C83B6C20-9D09-4E9D-83A2-F9323E5AE8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03" name="กล่องข้อความ 1">
          <a:extLst>
            <a:ext uri="{FF2B5EF4-FFF2-40B4-BE49-F238E27FC236}">
              <a16:creationId xmlns:a16="http://schemas.microsoft.com/office/drawing/2014/main" xmlns="" id="{B2F176CE-929B-4CD2-B353-14397D37710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04" name="กล่องข้อความ 1">
          <a:extLst>
            <a:ext uri="{FF2B5EF4-FFF2-40B4-BE49-F238E27FC236}">
              <a16:creationId xmlns:a16="http://schemas.microsoft.com/office/drawing/2014/main" xmlns="" id="{91C9AD0A-E9C8-4444-B0AB-74E6E2F47B9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05" name="กล่องข้อความ 1">
          <a:extLst>
            <a:ext uri="{FF2B5EF4-FFF2-40B4-BE49-F238E27FC236}">
              <a16:creationId xmlns:a16="http://schemas.microsoft.com/office/drawing/2014/main" xmlns="" id="{265FC2B4-687A-4684-A20F-2CFF3809990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06" name="กล่องข้อความ 1">
          <a:extLst>
            <a:ext uri="{FF2B5EF4-FFF2-40B4-BE49-F238E27FC236}">
              <a16:creationId xmlns:a16="http://schemas.microsoft.com/office/drawing/2014/main" xmlns="" id="{66E25024-B639-4AB2-8F7F-DA363B544F1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07" name="กล่องข้อความ 1">
          <a:extLst>
            <a:ext uri="{FF2B5EF4-FFF2-40B4-BE49-F238E27FC236}">
              <a16:creationId xmlns:a16="http://schemas.microsoft.com/office/drawing/2014/main" xmlns="" id="{075FFD69-8AA3-44A9-974F-8B5135ED19F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08" name="กล่องข้อความ 1">
          <a:extLst>
            <a:ext uri="{FF2B5EF4-FFF2-40B4-BE49-F238E27FC236}">
              <a16:creationId xmlns:a16="http://schemas.microsoft.com/office/drawing/2014/main" xmlns="" id="{27B2B50A-374A-451B-ADAA-C5E2CDCC4AE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09" name="กล่องข้อความ 1">
          <a:extLst>
            <a:ext uri="{FF2B5EF4-FFF2-40B4-BE49-F238E27FC236}">
              <a16:creationId xmlns:a16="http://schemas.microsoft.com/office/drawing/2014/main" xmlns="" id="{97652FD9-4828-4DBD-B2BC-9DDBB6F5329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10" name="กล่องข้อความ 1">
          <a:extLst>
            <a:ext uri="{FF2B5EF4-FFF2-40B4-BE49-F238E27FC236}">
              <a16:creationId xmlns:a16="http://schemas.microsoft.com/office/drawing/2014/main" xmlns="" id="{B2881FCF-EB86-44DB-A21E-576AA6EE794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11" name="กล่องข้อความ 1">
          <a:extLst>
            <a:ext uri="{FF2B5EF4-FFF2-40B4-BE49-F238E27FC236}">
              <a16:creationId xmlns:a16="http://schemas.microsoft.com/office/drawing/2014/main" xmlns="" id="{AD56D7AF-FB78-4B60-9FF1-D12DD7A393F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12" name="กล่องข้อความ 1">
          <a:extLst>
            <a:ext uri="{FF2B5EF4-FFF2-40B4-BE49-F238E27FC236}">
              <a16:creationId xmlns:a16="http://schemas.microsoft.com/office/drawing/2014/main" xmlns="" id="{450CA27A-A7B4-4446-8675-55D579B2BF4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13" name="กล่องข้อความ 1">
          <a:extLst>
            <a:ext uri="{FF2B5EF4-FFF2-40B4-BE49-F238E27FC236}">
              <a16:creationId xmlns:a16="http://schemas.microsoft.com/office/drawing/2014/main" xmlns="" id="{9DBB5720-C45B-43D0-96F9-629CCC5B228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14" name="กล่องข้อความ 1">
          <a:extLst>
            <a:ext uri="{FF2B5EF4-FFF2-40B4-BE49-F238E27FC236}">
              <a16:creationId xmlns:a16="http://schemas.microsoft.com/office/drawing/2014/main" xmlns="" id="{5DFFC762-7D39-4E7E-86B5-EBDDE7AB381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15" name="กล่องข้อความ 1">
          <a:extLst>
            <a:ext uri="{FF2B5EF4-FFF2-40B4-BE49-F238E27FC236}">
              <a16:creationId xmlns:a16="http://schemas.microsoft.com/office/drawing/2014/main" xmlns="" id="{8CD31EEC-9DF7-4150-8ED5-12793923EA4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16" name="กล่องข้อความ 1">
          <a:extLst>
            <a:ext uri="{FF2B5EF4-FFF2-40B4-BE49-F238E27FC236}">
              <a16:creationId xmlns:a16="http://schemas.microsoft.com/office/drawing/2014/main" xmlns="" id="{07D79DA0-E0B3-414A-93B1-F2006CE6DEF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17" name="กล่องข้อความ 1">
          <a:extLst>
            <a:ext uri="{FF2B5EF4-FFF2-40B4-BE49-F238E27FC236}">
              <a16:creationId xmlns:a16="http://schemas.microsoft.com/office/drawing/2014/main" xmlns="" id="{020476DF-348E-47D6-B64F-8E68D1D823D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18" name="กล่องข้อความ 1">
          <a:extLst>
            <a:ext uri="{FF2B5EF4-FFF2-40B4-BE49-F238E27FC236}">
              <a16:creationId xmlns:a16="http://schemas.microsoft.com/office/drawing/2014/main" xmlns="" id="{7E155F6D-BC31-4D65-B820-616041B677A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19" name="กล่องข้อความ 1">
          <a:extLst>
            <a:ext uri="{FF2B5EF4-FFF2-40B4-BE49-F238E27FC236}">
              <a16:creationId xmlns:a16="http://schemas.microsoft.com/office/drawing/2014/main" xmlns="" id="{F3934717-E789-4D7B-BC59-1CFA8C96DC5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20" name="กล่องข้อความ 1">
          <a:extLst>
            <a:ext uri="{FF2B5EF4-FFF2-40B4-BE49-F238E27FC236}">
              <a16:creationId xmlns:a16="http://schemas.microsoft.com/office/drawing/2014/main" xmlns="" id="{E2C1C632-07BC-4CD1-BA62-5CA0D78C52F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21" name="กล่องข้อความ 1">
          <a:extLst>
            <a:ext uri="{FF2B5EF4-FFF2-40B4-BE49-F238E27FC236}">
              <a16:creationId xmlns:a16="http://schemas.microsoft.com/office/drawing/2014/main" xmlns="" id="{4915CB1C-8426-4E99-B6EB-49CA2E11E49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22" name="กล่องข้อความ 1">
          <a:extLst>
            <a:ext uri="{FF2B5EF4-FFF2-40B4-BE49-F238E27FC236}">
              <a16:creationId xmlns:a16="http://schemas.microsoft.com/office/drawing/2014/main" xmlns="" id="{6240BECD-72B1-41DF-A294-0EF16A476A8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23" name="กล่องข้อความ 1">
          <a:extLst>
            <a:ext uri="{FF2B5EF4-FFF2-40B4-BE49-F238E27FC236}">
              <a16:creationId xmlns:a16="http://schemas.microsoft.com/office/drawing/2014/main" xmlns="" id="{5CBA08FE-7650-4770-AE7A-E431205D741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24" name="กล่องข้อความ 1">
          <a:extLst>
            <a:ext uri="{FF2B5EF4-FFF2-40B4-BE49-F238E27FC236}">
              <a16:creationId xmlns:a16="http://schemas.microsoft.com/office/drawing/2014/main" xmlns="" id="{242B3973-1729-42E3-8A7C-8755FB99AE7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25" name="กล่องข้อความ 1">
          <a:extLst>
            <a:ext uri="{FF2B5EF4-FFF2-40B4-BE49-F238E27FC236}">
              <a16:creationId xmlns:a16="http://schemas.microsoft.com/office/drawing/2014/main" xmlns="" id="{1E014E98-6F54-4CA2-BCDB-E0871D90B12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26" name="กล่องข้อความ 1">
          <a:extLst>
            <a:ext uri="{FF2B5EF4-FFF2-40B4-BE49-F238E27FC236}">
              <a16:creationId xmlns:a16="http://schemas.microsoft.com/office/drawing/2014/main" xmlns="" id="{5A4CC3AC-ACF5-4E83-BE4A-D94AE1062C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27" name="กล่องข้อความ 1">
          <a:extLst>
            <a:ext uri="{FF2B5EF4-FFF2-40B4-BE49-F238E27FC236}">
              <a16:creationId xmlns:a16="http://schemas.microsoft.com/office/drawing/2014/main" xmlns="" id="{C2464DFC-6BA8-4C4C-9FA1-4A9601944A4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28" name="กล่องข้อความ 1">
          <a:extLst>
            <a:ext uri="{FF2B5EF4-FFF2-40B4-BE49-F238E27FC236}">
              <a16:creationId xmlns:a16="http://schemas.microsoft.com/office/drawing/2014/main" xmlns="" id="{AC01E571-BE8F-4E17-A9F7-68DA3B41A39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29" name="กล่องข้อความ 1">
          <a:extLst>
            <a:ext uri="{FF2B5EF4-FFF2-40B4-BE49-F238E27FC236}">
              <a16:creationId xmlns:a16="http://schemas.microsoft.com/office/drawing/2014/main" xmlns="" id="{537E81D7-7082-46BD-8FCC-48F884CF40B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30" name="กล่องข้อความ 1">
          <a:extLst>
            <a:ext uri="{FF2B5EF4-FFF2-40B4-BE49-F238E27FC236}">
              <a16:creationId xmlns:a16="http://schemas.microsoft.com/office/drawing/2014/main" xmlns="" id="{CB96C996-0EB5-420E-BE08-5C2104BD72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31" name="กล่องข้อความ 1">
          <a:extLst>
            <a:ext uri="{FF2B5EF4-FFF2-40B4-BE49-F238E27FC236}">
              <a16:creationId xmlns:a16="http://schemas.microsoft.com/office/drawing/2014/main" xmlns="" id="{F3033F7E-2FD8-4B95-896B-D62F8F83299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32" name="กล่องข้อความ 1">
          <a:extLst>
            <a:ext uri="{FF2B5EF4-FFF2-40B4-BE49-F238E27FC236}">
              <a16:creationId xmlns:a16="http://schemas.microsoft.com/office/drawing/2014/main" xmlns="" id="{14F75D14-A331-4AC8-A0F9-65FEF68D0E0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33" name="กล่องข้อความ 1">
          <a:extLst>
            <a:ext uri="{FF2B5EF4-FFF2-40B4-BE49-F238E27FC236}">
              <a16:creationId xmlns:a16="http://schemas.microsoft.com/office/drawing/2014/main" xmlns="" id="{E7750A26-B6FD-4243-BA40-6A409959392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34" name="กล่องข้อความ 1">
          <a:extLst>
            <a:ext uri="{FF2B5EF4-FFF2-40B4-BE49-F238E27FC236}">
              <a16:creationId xmlns:a16="http://schemas.microsoft.com/office/drawing/2014/main" xmlns="" id="{8941E537-FA45-4A68-9A43-4B82EDDDFB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35" name="กล่องข้อความ 1">
          <a:extLst>
            <a:ext uri="{FF2B5EF4-FFF2-40B4-BE49-F238E27FC236}">
              <a16:creationId xmlns:a16="http://schemas.microsoft.com/office/drawing/2014/main" xmlns="" id="{0464D392-4BDC-454F-AC57-F6C537F1A1A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36" name="กล่องข้อความ 1">
          <a:extLst>
            <a:ext uri="{FF2B5EF4-FFF2-40B4-BE49-F238E27FC236}">
              <a16:creationId xmlns:a16="http://schemas.microsoft.com/office/drawing/2014/main" xmlns="" id="{20DA91B8-65D7-4102-BF54-405ECEDB311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37" name="กล่องข้อความ 1">
          <a:extLst>
            <a:ext uri="{FF2B5EF4-FFF2-40B4-BE49-F238E27FC236}">
              <a16:creationId xmlns:a16="http://schemas.microsoft.com/office/drawing/2014/main" xmlns="" id="{B1AACC85-F646-46B3-9D2B-FFFE76395B5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38" name="กล่องข้อความ 1">
          <a:extLst>
            <a:ext uri="{FF2B5EF4-FFF2-40B4-BE49-F238E27FC236}">
              <a16:creationId xmlns:a16="http://schemas.microsoft.com/office/drawing/2014/main" xmlns="" id="{F70216B9-41BF-4230-BE48-40879DD2912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39" name="กล่องข้อความ 1">
          <a:extLst>
            <a:ext uri="{FF2B5EF4-FFF2-40B4-BE49-F238E27FC236}">
              <a16:creationId xmlns:a16="http://schemas.microsoft.com/office/drawing/2014/main" xmlns="" id="{A4BEF1FC-5746-4960-91C0-63FA43A71FF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40" name="กล่องข้อความ 1">
          <a:extLst>
            <a:ext uri="{FF2B5EF4-FFF2-40B4-BE49-F238E27FC236}">
              <a16:creationId xmlns:a16="http://schemas.microsoft.com/office/drawing/2014/main" xmlns="" id="{54C4A4EC-CA52-42D5-B6DD-BA61EEEB3BF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41" name="กล่องข้อความ 1">
          <a:extLst>
            <a:ext uri="{FF2B5EF4-FFF2-40B4-BE49-F238E27FC236}">
              <a16:creationId xmlns:a16="http://schemas.microsoft.com/office/drawing/2014/main" xmlns="" id="{D1CA177B-B379-4707-81C7-4185485BE29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42" name="กล่องข้อความ 1">
          <a:extLst>
            <a:ext uri="{FF2B5EF4-FFF2-40B4-BE49-F238E27FC236}">
              <a16:creationId xmlns:a16="http://schemas.microsoft.com/office/drawing/2014/main" xmlns="" id="{B2395649-88C1-4116-AD6E-438A8F164F9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43" name="กล่องข้อความ 1">
          <a:extLst>
            <a:ext uri="{FF2B5EF4-FFF2-40B4-BE49-F238E27FC236}">
              <a16:creationId xmlns:a16="http://schemas.microsoft.com/office/drawing/2014/main" xmlns="" id="{BBFFED15-7D12-4B27-8B69-601A5E3908C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44" name="กล่องข้อความ 1">
          <a:extLst>
            <a:ext uri="{FF2B5EF4-FFF2-40B4-BE49-F238E27FC236}">
              <a16:creationId xmlns:a16="http://schemas.microsoft.com/office/drawing/2014/main" xmlns="" id="{3B450B27-337A-439B-BEC3-564DC75A3A4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45" name="กล่องข้อความ 1">
          <a:extLst>
            <a:ext uri="{FF2B5EF4-FFF2-40B4-BE49-F238E27FC236}">
              <a16:creationId xmlns:a16="http://schemas.microsoft.com/office/drawing/2014/main" xmlns="" id="{0C9C081A-0524-42A3-8D02-FC0C189C6EF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46" name="กล่องข้อความ 1">
          <a:extLst>
            <a:ext uri="{FF2B5EF4-FFF2-40B4-BE49-F238E27FC236}">
              <a16:creationId xmlns:a16="http://schemas.microsoft.com/office/drawing/2014/main" xmlns="" id="{76BA981A-DB66-47BA-99FF-90E407F10FA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47" name="กล่องข้อความ 1">
          <a:extLst>
            <a:ext uri="{FF2B5EF4-FFF2-40B4-BE49-F238E27FC236}">
              <a16:creationId xmlns:a16="http://schemas.microsoft.com/office/drawing/2014/main" xmlns="" id="{D866C5A8-DBA4-432A-8EF7-3281EC32697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48" name="กล่องข้อความ 1">
          <a:extLst>
            <a:ext uri="{FF2B5EF4-FFF2-40B4-BE49-F238E27FC236}">
              <a16:creationId xmlns:a16="http://schemas.microsoft.com/office/drawing/2014/main" xmlns="" id="{22A14867-F8AE-4A0E-B25A-A809D21E38F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49" name="กล่องข้อความ 1">
          <a:extLst>
            <a:ext uri="{FF2B5EF4-FFF2-40B4-BE49-F238E27FC236}">
              <a16:creationId xmlns:a16="http://schemas.microsoft.com/office/drawing/2014/main" xmlns="" id="{3D61586F-1C89-4BD0-A783-4E8F2B261AF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50" name="กล่องข้อความ 1">
          <a:extLst>
            <a:ext uri="{FF2B5EF4-FFF2-40B4-BE49-F238E27FC236}">
              <a16:creationId xmlns:a16="http://schemas.microsoft.com/office/drawing/2014/main" xmlns="" id="{4F388B5B-4B54-40C4-9074-CCD3F19173C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51" name="กล่องข้อความ 1">
          <a:extLst>
            <a:ext uri="{FF2B5EF4-FFF2-40B4-BE49-F238E27FC236}">
              <a16:creationId xmlns:a16="http://schemas.microsoft.com/office/drawing/2014/main" xmlns="" id="{2ABDEC0C-2E30-4466-89B8-7BD3920FAF4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52" name="กล่องข้อความ 1">
          <a:extLst>
            <a:ext uri="{FF2B5EF4-FFF2-40B4-BE49-F238E27FC236}">
              <a16:creationId xmlns:a16="http://schemas.microsoft.com/office/drawing/2014/main" xmlns="" id="{AA9AD026-25F1-47A5-9326-63BADE0EF6D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53" name="กล่องข้อความ 1">
          <a:extLst>
            <a:ext uri="{FF2B5EF4-FFF2-40B4-BE49-F238E27FC236}">
              <a16:creationId xmlns:a16="http://schemas.microsoft.com/office/drawing/2014/main" xmlns="" id="{F7E6535A-D048-4BD8-88A6-80126D40342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54" name="กล่องข้อความ 1">
          <a:extLst>
            <a:ext uri="{FF2B5EF4-FFF2-40B4-BE49-F238E27FC236}">
              <a16:creationId xmlns:a16="http://schemas.microsoft.com/office/drawing/2014/main" xmlns="" id="{FF602140-AAEA-4761-9839-F87D254959C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55" name="กล่องข้อความ 1">
          <a:extLst>
            <a:ext uri="{FF2B5EF4-FFF2-40B4-BE49-F238E27FC236}">
              <a16:creationId xmlns:a16="http://schemas.microsoft.com/office/drawing/2014/main" xmlns="" id="{270BA2A1-D0F7-4313-B1C9-7AD4AAF8DE4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56" name="กล่องข้อความ 1">
          <a:extLst>
            <a:ext uri="{FF2B5EF4-FFF2-40B4-BE49-F238E27FC236}">
              <a16:creationId xmlns:a16="http://schemas.microsoft.com/office/drawing/2014/main" xmlns="" id="{89294EB2-1790-4B9F-9ADE-D6C56D6EB97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57" name="กล่องข้อความ 1">
          <a:extLst>
            <a:ext uri="{FF2B5EF4-FFF2-40B4-BE49-F238E27FC236}">
              <a16:creationId xmlns:a16="http://schemas.microsoft.com/office/drawing/2014/main" xmlns="" id="{BBEBD2F1-B1F9-4127-9D75-93E616241B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58" name="กล่องข้อความ 1">
          <a:extLst>
            <a:ext uri="{FF2B5EF4-FFF2-40B4-BE49-F238E27FC236}">
              <a16:creationId xmlns:a16="http://schemas.microsoft.com/office/drawing/2014/main" xmlns="" id="{CF67EC25-7C1B-4E7B-8F2E-1695716EE75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59" name="กล่องข้อความ 1">
          <a:extLst>
            <a:ext uri="{FF2B5EF4-FFF2-40B4-BE49-F238E27FC236}">
              <a16:creationId xmlns:a16="http://schemas.microsoft.com/office/drawing/2014/main" xmlns="" id="{8A39B8A5-09DD-4583-AAFD-02C61DD0399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60" name="กล่องข้อความ 1">
          <a:extLst>
            <a:ext uri="{FF2B5EF4-FFF2-40B4-BE49-F238E27FC236}">
              <a16:creationId xmlns:a16="http://schemas.microsoft.com/office/drawing/2014/main" xmlns="" id="{CE06530B-0F26-4F30-9EA6-0E8598AB8E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61" name="กล่องข้อความ 1">
          <a:extLst>
            <a:ext uri="{FF2B5EF4-FFF2-40B4-BE49-F238E27FC236}">
              <a16:creationId xmlns:a16="http://schemas.microsoft.com/office/drawing/2014/main" xmlns="" id="{34141D01-384E-40D2-9203-19531F32C5B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62" name="กล่องข้อความ 1">
          <a:extLst>
            <a:ext uri="{FF2B5EF4-FFF2-40B4-BE49-F238E27FC236}">
              <a16:creationId xmlns:a16="http://schemas.microsoft.com/office/drawing/2014/main" xmlns="" id="{127325D9-2EFB-4148-AB83-DFDB33A0FD6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63" name="กล่องข้อความ 1">
          <a:extLst>
            <a:ext uri="{FF2B5EF4-FFF2-40B4-BE49-F238E27FC236}">
              <a16:creationId xmlns:a16="http://schemas.microsoft.com/office/drawing/2014/main" xmlns="" id="{47939FD6-65D7-4F20-891C-A28A008A9D2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64" name="กล่องข้อความ 1">
          <a:extLst>
            <a:ext uri="{FF2B5EF4-FFF2-40B4-BE49-F238E27FC236}">
              <a16:creationId xmlns:a16="http://schemas.microsoft.com/office/drawing/2014/main" xmlns="" id="{9241EDB9-FAD3-4315-97C4-090DDB46AA3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65" name="กล่องข้อความ 1">
          <a:extLst>
            <a:ext uri="{FF2B5EF4-FFF2-40B4-BE49-F238E27FC236}">
              <a16:creationId xmlns:a16="http://schemas.microsoft.com/office/drawing/2014/main" xmlns="" id="{DB365C81-6924-4572-8156-C5FD00286EE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66" name="กล่องข้อความ 1">
          <a:extLst>
            <a:ext uri="{FF2B5EF4-FFF2-40B4-BE49-F238E27FC236}">
              <a16:creationId xmlns:a16="http://schemas.microsoft.com/office/drawing/2014/main" xmlns="" id="{94AF029B-2C21-4880-B81E-D4C28C22161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67" name="กล่องข้อความ 1">
          <a:extLst>
            <a:ext uri="{FF2B5EF4-FFF2-40B4-BE49-F238E27FC236}">
              <a16:creationId xmlns:a16="http://schemas.microsoft.com/office/drawing/2014/main" xmlns="" id="{D8C5BEBA-21DC-43A6-B8FA-5C13BA142AF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68" name="กล่องข้อความ 1">
          <a:extLst>
            <a:ext uri="{FF2B5EF4-FFF2-40B4-BE49-F238E27FC236}">
              <a16:creationId xmlns:a16="http://schemas.microsoft.com/office/drawing/2014/main" xmlns="" id="{A3B08CB8-169F-406D-81A7-2EC0093F52E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69" name="กล่องข้อความ 1">
          <a:extLst>
            <a:ext uri="{FF2B5EF4-FFF2-40B4-BE49-F238E27FC236}">
              <a16:creationId xmlns:a16="http://schemas.microsoft.com/office/drawing/2014/main" xmlns="" id="{5B432EE6-771A-459A-80EF-F7C4BE61A6D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70" name="กล่องข้อความ 1">
          <a:extLst>
            <a:ext uri="{FF2B5EF4-FFF2-40B4-BE49-F238E27FC236}">
              <a16:creationId xmlns:a16="http://schemas.microsoft.com/office/drawing/2014/main" xmlns="" id="{9C6CC776-BA9A-4BE2-BE14-313C1BC66FD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71" name="กล่องข้อความ 1">
          <a:extLst>
            <a:ext uri="{FF2B5EF4-FFF2-40B4-BE49-F238E27FC236}">
              <a16:creationId xmlns:a16="http://schemas.microsoft.com/office/drawing/2014/main" xmlns="" id="{2C5E10E9-33E9-4A4E-A31E-5640095DAA8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72" name="กล่องข้อความ 1">
          <a:extLst>
            <a:ext uri="{FF2B5EF4-FFF2-40B4-BE49-F238E27FC236}">
              <a16:creationId xmlns:a16="http://schemas.microsoft.com/office/drawing/2014/main" xmlns="" id="{00578037-F8A7-4AE3-A9A1-325460C39DF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73" name="กล่องข้อความ 1">
          <a:extLst>
            <a:ext uri="{FF2B5EF4-FFF2-40B4-BE49-F238E27FC236}">
              <a16:creationId xmlns:a16="http://schemas.microsoft.com/office/drawing/2014/main" xmlns="" id="{D95F0D65-9B37-417F-89A6-E8FF7615693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74" name="กล่องข้อความ 1">
          <a:extLst>
            <a:ext uri="{FF2B5EF4-FFF2-40B4-BE49-F238E27FC236}">
              <a16:creationId xmlns:a16="http://schemas.microsoft.com/office/drawing/2014/main" xmlns="" id="{EC8E399D-424C-44B0-A1BA-110F835EA9F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75" name="กล่องข้อความ 1">
          <a:extLst>
            <a:ext uri="{FF2B5EF4-FFF2-40B4-BE49-F238E27FC236}">
              <a16:creationId xmlns:a16="http://schemas.microsoft.com/office/drawing/2014/main" xmlns="" id="{21B92E1D-FB70-494A-AB74-14DBE722D4E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76" name="กล่องข้อความ 1">
          <a:extLst>
            <a:ext uri="{FF2B5EF4-FFF2-40B4-BE49-F238E27FC236}">
              <a16:creationId xmlns:a16="http://schemas.microsoft.com/office/drawing/2014/main" xmlns="" id="{E0D51339-941F-4FFA-9C3B-323DFAFC21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77" name="กล่องข้อความ 1">
          <a:extLst>
            <a:ext uri="{FF2B5EF4-FFF2-40B4-BE49-F238E27FC236}">
              <a16:creationId xmlns:a16="http://schemas.microsoft.com/office/drawing/2014/main" xmlns="" id="{9C9A5EC0-989A-4766-9A9A-FDAF3B44D34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78" name="กล่องข้อความ 1">
          <a:extLst>
            <a:ext uri="{FF2B5EF4-FFF2-40B4-BE49-F238E27FC236}">
              <a16:creationId xmlns:a16="http://schemas.microsoft.com/office/drawing/2014/main" xmlns="" id="{EDE22D4B-9022-4BCE-8B29-AA55B6F7680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79" name="กล่องข้อความ 1">
          <a:extLst>
            <a:ext uri="{FF2B5EF4-FFF2-40B4-BE49-F238E27FC236}">
              <a16:creationId xmlns:a16="http://schemas.microsoft.com/office/drawing/2014/main" xmlns="" id="{AD7C013F-CB11-427D-B35E-9D31F9F9249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80" name="กล่องข้อความ 1">
          <a:extLst>
            <a:ext uri="{FF2B5EF4-FFF2-40B4-BE49-F238E27FC236}">
              <a16:creationId xmlns:a16="http://schemas.microsoft.com/office/drawing/2014/main" xmlns="" id="{32AB6A08-3871-42D3-ADB0-049E1D6B633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81" name="กล่องข้อความ 1">
          <a:extLst>
            <a:ext uri="{FF2B5EF4-FFF2-40B4-BE49-F238E27FC236}">
              <a16:creationId xmlns:a16="http://schemas.microsoft.com/office/drawing/2014/main" xmlns="" id="{EACDACD1-B766-4A28-A344-0113A7C0F48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82" name="กล่องข้อความ 1">
          <a:extLst>
            <a:ext uri="{FF2B5EF4-FFF2-40B4-BE49-F238E27FC236}">
              <a16:creationId xmlns:a16="http://schemas.microsoft.com/office/drawing/2014/main" xmlns="" id="{738DAF4B-F65C-4A63-B9FE-CAC8F297DBB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83" name="กล่องข้อความ 1">
          <a:extLst>
            <a:ext uri="{FF2B5EF4-FFF2-40B4-BE49-F238E27FC236}">
              <a16:creationId xmlns:a16="http://schemas.microsoft.com/office/drawing/2014/main" xmlns="" id="{FE0EFE4A-19AC-4184-85E1-40A6A9A65E7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84" name="กล่องข้อความ 1">
          <a:extLst>
            <a:ext uri="{FF2B5EF4-FFF2-40B4-BE49-F238E27FC236}">
              <a16:creationId xmlns:a16="http://schemas.microsoft.com/office/drawing/2014/main" xmlns="" id="{77DBE716-BAD5-4FA7-ABBF-B3DCECB1D1F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85" name="กล่องข้อความ 1">
          <a:extLst>
            <a:ext uri="{FF2B5EF4-FFF2-40B4-BE49-F238E27FC236}">
              <a16:creationId xmlns:a16="http://schemas.microsoft.com/office/drawing/2014/main" xmlns="" id="{08A0A02B-A35B-408B-AAB0-A8763898AAD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86" name="กล่องข้อความ 1">
          <a:extLst>
            <a:ext uri="{FF2B5EF4-FFF2-40B4-BE49-F238E27FC236}">
              <a16:creationId xmlns:a16="http://schemas.microsoft.com/office/drawing/2014/main" xmlns="" id="{7322C7E0-1055-4B0B-A69B-AD4D76D4DA4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87" name="กล่องข้อความ 1">
          <a:extLst>
            <a:ext uri="{FF2B5EF4-FFF2-40B4-BE49-F238E27FC236}">
              <a16:creationId xmlns:a16="http://schemas.microsoft.com/office/drawing/2014/main" xmlns="" id="{08F2105A-AFCE-4B48-86D7-81F0996A0AE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88" name="กล่องข้อความ 1">
          <a:extLst>
            <a:ext uri="{FF2B5EF4-FFF2-40B4-BE49-F238E27FC236}">
              <a16:creationId xmlns:a16="http://schemas.microsoft.com/office/drawing/2014/main" xmlns="" id="{08F1C575-423D-47AD-B92B-35F9850957A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89" name="กล่องข้อความ 1">
          <a:extLst>
            <a:ext uri="{FF2B5EF4-FFF2-40B4-BE49-F238E27FC236}">
              <a16:creationId xmlns:a16="http://schemas.microsoft.com/office/drawing/2014/main" xmlns="" id="{39A1DB00-83C3-4ACD-B4D4-2051CA0F6B8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90" name="กล่องข้อความ 1">
          <a:extLst>
            <a:ext uri="{FF2B5EF4-FFF2-40B4-BE49-F238E27FC236}">
              <a16:creationId xmlns:a16="http://schemas.microsoft.com/office/drawing/2014/main" xmlns="" id="{45FEB64C-7526-4531-B6D5-5FBD1F18BE0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91" name="กล่องข้อความ 1">
          <a:extLst>
            <a:ext uri="{FF2B5EF4-FFF2-40B4-BE49-F238E27FC236}">
              <a16:creationId xmlns:a16="http://schemas.microsoft.com/office/drawing/2014/main" xmlns="" id="{8FFFB67D-7294-4F8B-B73A-63D60ED3044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92" name="กล่องข้อความ 1">
          <a:extLst>
            <a:ext uri="{FF2B5EF4-FFF2-40B4-BE49-F238E27FC236}">
              <a16:creationId xmlns:a16="http://schemas.microsoft.com/office/drawing/2014/main" xmlns="" id="{81DA21B5-0619-47DA-85F8-8FBB5C79CE1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93" name="กล่องข้อความ 1">
          <a:extLst>
            <a:ext uri="{FF2B5EF4-FFF2-40B4-BE49-F238E27FC236}">
              <a16:creationId xmlns:a16="http://schemas.microsoft.com/office/drawing/2014/main" xmlns="" id="{41D6BDFF-B3CB-4EFA-930B-9FBF10BC4A5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94" name="กล่องข้อความ 1">
          <a:extLst>
            <a:ext uri="{FF2B5EF4-FFF2-40B4-BE49-F238E27FC236}">
              <a16:creationId xmlns:a16="http://schemas.microsoft.com/office/drawing/2014/main" xmlns="" id="{6D4F74EE-EC70-4958-AAF6-6FE9D076C1C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95" name="กล่องข้อความ 1">
          <a:extLst>
            <a:ext uri="{FF2B5EF4-FFF2-40B4-BE49-F238E27FC236}">
              <a16:creationId xmlns:a16="http://schemas.microsoft.com/office/drawing/2014/main" xmlns="" id="{EAB61896-0DC5-49D2-8142-648EA2DCEA3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96" name="กล่องข้อความ 1">
          <a:extLst>
            <a:ext uri="{FF2B5EF4-FFF2-40B4-BE49-F238E27FC236}">
              <a16:creationId xmlns:a16="http://schemas.microsoft.com/office/drawing/2014/main" xmlns="" id="{F314BF5B-104D-4918-B9D4-31677DFB35E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97" name="กล่องข้อความ 1">
          <a:extLst>
            <a:ext uri="{FF2B5EF4-FFF2-40B4-BE49-F238E27FC236}">
              <a16:creationId xmlns:a16="http://schemas.microsoft.com/office/drawing/2014/main" xmlns="" id="{DDD5908D-F197-4025-A71F-D97A995F599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98" name="กล่องข้อความ 1">
          <a:extLst>
            <a:ext uri="{FF2B5EF4-FFF2-40B4-BE49-F238E27FC236}">
              <a16:creationId xmlns:a16="http://schemas.microsoft.com/office/drawing/2014/main" xmlns="" id="{2A5C3B73-937B-43F1-95C5-F4D783C688D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999" name="กล่องข้อความ 1">
          <a:extLst>
            <a:ext uri="{FF2B5EF4-FFF2-40B4-BE49-F238E27FC236}">
              <a16:creationId xmlns:a16="http://schemas.microsoft.com/office/drawing/2014/main" xmlns="" id="{4E7E9746-C96A-4F4F-B46C-2AA1F916E33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00" name="กล่องข้อความ 1">
          <a:extLst>
            <a:ext uri="{FF2B5EF4-FFF2-40B4-BE49-F238E27FC236}">
              <a16:creationId xmlns:a16="http://schemas.microsoft.com/office/drawing/2014/main" xmlns="" id="{6399E61A-C871-43ED-B036-C0386871273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01" name="กล่องข้อความ 1">
          <a:extLst>
            <a:ext uri="{FF2B5EF4-FFF2-40B4-BE49-F238E27FC236}">
              <a16:creationId xmlns:a16="http://schemas.microsoft.com/office/drawing/2014/main" xmlns="" id="{AD482DE7-C1A0-49F0-AF80-E0368D6CDEA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02" name="กล่องข้อความ 1">
          <a:extLst>
            <a:ext uri="{FF2B5EF4-FFF2-40B4-BE49-F238E27FC236}">
              <a16:creationId xmlns:a16="http://schemas.microsoft.com/office/drawing/2014/main" xmlns="" id="{6CFA39E2-3565-4384-A290-02E74228EB2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03" name="กล่องข้อความ 1">
          <a:extLst>
            <a:ext uri="{FF2B5EF4-FFF2-40B4-BE49-F238E27FC236}">
              <a16:creationId xmlns:a16="http://schemas.microsoft.com/office/drawing/2014/main" xmlns="" id="{E731B1A3-30DE-463B-B830-5DB1EC5C663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04" name="กล่องข้อความ 1">
          <a:extLst>
            <a:ext uri="{FF2B5EF4-FFF2-40B4-BE49-F238E27FC236}">
              <a16:creationId xmlns:a16="http://schemas.microsoft.com/office/drawing/2014/main" xmlns="" id="{6BA21F12-035F-4DDC-B453-320986FCD9E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05" name="กล่องข้อความ 1">
          <a:extLst>
            <a:ext uri="{FF2B5EF4-FFF2-40B4-BE49-F238E27FC236}">
              <a16:creationId xmlns:a16="http://schemas.microsoft.com/office/drawing/2014/main" xmlns="" id="{746C602B-B602-4C23-8200-EB9C6FAD09D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06" name="กล่องข้อความ 1">
          <a:extLst>
            <a:ext uri="{FF2B5EF4-FFF2-40B4-BE49-F238E27FC236}">
              <a16:creationId xmlns:a16="http://schemas.microsoft.com/office/drawing/2014/main" xmlns="" id="{A9648C85-7023-4B7B-BE8E-8AD1C51CE15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07" name="กล่องข้อความ 1">
          <a:extLst>
            <a:ext uri="{FF2B5EF4-FFF2-40B4-BE49-F238E27FC236}">
              <a16:creationId xmlns:a16="http://schemas.microsoft.com/office/drawing/2014/main" xmlns="" id="{9CA2551B-52A8-47BE-97BD-3FE19E5CB13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08" name="กล่องข้อความ 1">
          <a:extLst>
            <a:ext uri="{FF2B5EF4-FFF2-40B4-BE49-F238E27FC236}">
              <a16:creationId xmlns:a16="http://schemas.microsoft.com/office/drawing/2014/main" xmlns="" id="{F8E5F667-3243-4B2B-B4D8-39C9B6B4B4D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09" name="กล่องข้อความ 1">
          <a:extLst>
            <a:ext uri="{FF2B5EF4-FFF2-40B4-BE49-F238E27FC236}">
              <a16:creationId xmlns:a16="http://schemas.microsoft.com/office/drawing/2014/main" xmlns="" id="{597B6ED4-08FF-49B8-9696-EFE62E79897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10" name="กล่องข้อความ 1">
          <a:extLst>
            <a:ext uri="{FF2B5EF4-FFF2-40B4-BE49-F238E27FC236}">
              <a16:creationId xmlns:a16="http://schemas.microsoft.com/office/drawing/2014/main" xmlns="" id="{4C138879-B8E4-4599-8DD9-2181011D12F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11" name="กล่องข้อความ 1">
          <a:extLst>
            <a:ext uri="{FF2B5EF4-FFF2-40B4-BE49-F238E27FC236}">
              <a16:creationId xmlns:a16="http://schemas.microsoft.com/office/drawing/2014/main" xmlns="" id="{CCF554DD-6622-4463-8B1F-EE3BE1C2958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12" name="กล่องข้อความ 1">
          <a:extLst>
            <a:ext uri="{FF2B5EF4-FFF2-40B4-BE49-F238E27FC236}">
              <a16:creationId xmlns:a16="http://schemas.microsoft.com/office/drawing/2014/main" xmlns="" id="{4A5C9483-E3EE-4900-9C46-0EB89DE7907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13" name="กล่องข้อความ 1">
          <a:extLst>
            <a:ext uri="{FF2B5EF4-FFF2-40B4-BE49-F238E27FC236}">
              <a16:creationId xmlns:a16="http://schemas.microsoft.com/office/drawing/2014/main" xmlns="" id="{AC847278-31CD-400A-BFE8-2F1C2272F99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14" name="กล่องข้อความ 1">
          <a:extLst>
            <a:ext uri="{FF2B5EF4-FFF2-40B4-BE49-F238E27FC236}">
              <a16:creationId xmlns:a16="http://schemas.microsoft.com/office/drawing/2014/main" xmlns="" id="{48FD357D-C281-4E7E-B3BE-35862E28D1A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15" name="กล่องข้อความ 1">
          <a:extLst>
            <a:ext uri="{FF2B5EF4-FFF2-40B4-BE49-F238E27FC236}">
              <a16:creationId xmlns:a16="http://schemas.microsoft.com/office/drawing/2014/main" xmlns="" id="{A4D6F01D-6C6F-46CD-B055-5136E39BB6A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16" name="กล่องข้อความ 1">
          <a:extLst>
            <a:ext uri="{FF2B5EF4-FFF2-40B4-BE49-F238E27FC236}">
              <a16:creationId xmlns:a16="http://schemas.microsoft.com/office/drawing/2014/main" xmlns="" id="{F9211B3C-65E5-4F1D-BD27-9CB730BBBF3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17" name="กล่องข้อความ 1">
          <a:extLst>
            <a:ext uri="{FF2B5EF4-FFF2-40B4-BE49-F238E27FC236}">
              <a16:creationId xmlns:a16="http://schemas.microsoft.com/office/drawing/2014/main" xmlns="" id="{E7F42BAB-E953-4C98-899D-B80E3CE9678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18" name="กล่องข้อความ 1">
          <a:extLst>
            <a:ext uri="{FF2B5EF4-FFF2-40B4-BE49-F238E27FC236}">
              <a16:creationId xmlns:a16="http://schemas.microsoft.com/office/drawing/2014/main" xmlns="" id="{65B13904-7722-49C8-AA43-4E09D744881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19" name="กล่องข้อความ 1">
          <a:extLst>
            <a:ext uri="{FF2B5EF4-FFF2-40B4-BE49-F238E27FC236}">
              <a16:creationId xmlns:a16="http://schemas.microsoft.com/office/drawing/2014/main" xmlns="" id="{FDAECA94-2211-440D-8B0D-8CB07041C6A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20" name="กล่องข้อความ 1">
          <a:extLst>
            <a:ext uri="{FF2B5EF4-FFF2-40B4-BE49-F238E27FC236}">
              <a16:creationId xmlns:a16="http://schemas.microsoft.com/office/drawing/2014/main" xmlns="" id="{868D2D73-9CD4-4946-80B1-02558812C1D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21" name="กล่องข้อความ 1">
          <a:extLst>
            <a:ext uri="{FF2B5EF4-FFF2-40B4-BE49-F238E27FC236}">
              <a16:creationId xmlns:a16="http://schemas.microsoft.com/office/drawing/2014/main" xmlns="" id="{5B253076-9F74-4645-929B-2C579D5E1D2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22" name="กล่องข้อความ 1">
          <a:extLst>
            <a:ext uri="{FF2B5EF4-FFF2-40B4-BE49-F238E27FC236}">
              <a16:creationId xmlns:a16="http://schemas.microsoft.com/office/drawing/2014/main" xmlns="" id="{D984186B-5A28-4D1D-B14C-8B86DD1A82E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23" name="กล่องข้อความ 1">
          <a:extLst>
            <a:ext uri="{FF2B5EF4-FFF2-40B4-BE49-F238E27FC236}">
              <a16:creationId xmlns:a16="http://schemas.microsoft.com/office/drawing/2014/main" xmlns="" id="{FC181FF4-3160-4D13-939D-1B002494C11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24" name="กล่องข้อความ 1">
          <a:extLst>
            <a:ext uri="{FF2B5EF4-FFF2-40B4-BE49-F238E27FC236}">
              <a16:creationId xmlns:a16="http://schemas.microsoft.com/office/drawing/2014/main" xmlns="" id="{A8692FA3-829C-44EE-8A69-D721F68E040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25" name="กล่องข้อความ 1">
          <a:extLst>
            <a:ext uri="{FF2B5EF4-FFF2-40B4-BE49-F238E27FC236}">
              <a16:creationId xmlns:a16="http://schemas.microsoft.com/office/drawing/2014/main" xmlns="" id="{FE6F9B5E-35EC-44C9-A5FD-205C3F8F056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26" name="กล่องข้อความ 1">
          <a:extLst>
            <a:ext uri="{FF2B5EF4-FFF2-40B4-BE49-F238E27FC236}">
              <a16:creationId xmlns:a16="http://schemas.microsoft.com/office/drawing/2014/main" xmlns="" id="{8C24150E-DE22-4CC7-B351-E86A37084CD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27" name="กล่องข้อความ 1">
          <a:extLst>
            <a:ext uri="{FF2B5EF4-FFF2-40B4-BE49-F238E27FC236}">
              <a16:creationId xmlns:a16="http://schemas.microsoft.com/office/drawing/2014/main" xmlns="" id="{2EA842DC-21CA-45E9-A8A2-300EF62EE83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28" name="กล่องข้อความ 1">
          <a:extLst>
            <a:ext uri="{FF2B5EF4-FFF2-40B4-BE49-F238E27FC236}">
              <a16:creationId xmlns:a16="http://schemas.microsoft.com/office/drawing/2014/main" xmlns="" id="{2B8FB536-69E8-4C62-8E0E-53F8EA71C61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29" name="กล่องข้อความ 1">
          <a:extLst>
            <a:ext uri="{FF2B5EF4-FFF2-40B4-BE49-F238E27FC236}">
              <a16:creationId xmlns:a16="http://schemas.microsoft.com/office/drawing/2014/main" xmlns="" id="{A4ABCB28-AB33-42B2-9913-B316BC4D8AE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30" name="กล่องข้อความ 1">
          <a:extLst>
            <a:ext uri="{FF2B5EF4-FFF2-40B4-BE49-F238E27FC236}">
              <a16:creationId xmlns:a16="http://schemas.microsoft.com/office/drawing/2014/main" xmlns="" id="{2916A440-9F92-4464-9476-CB42C4DF7C5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31" name="กล่องข้อความ 1">
          <a:extLst>
            <a:ext uri="{FF2B5EF4-FFF2-40B4-BE49-F238E27FC236}">
              <a16:creationId xmlns:a16="http://schemas.microsoft.com/office/drawing/2014/main" xmlns="" id="{F9B8AC25-A600-4B09-B8D0-A2DEFD49C49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32" name="กล่องข้อความ 1">
          <a:extLst>
            <a:ext uri="{FF2B5EF4-FFF2-40B4-BE49-F238E27FC236}">
              <a16:creationId xmlns:a16="http://schemas.microsoft.com/office/drawing/2014/main" xmlns="" id="{8B79A05B-0002-4838-B424-02B1620F526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33" name="กล่องข้อความ 1">
          <a:extLst>
            <a:ext uri="{FF2B5EF4-FFF2-40B4-BE49-F238E27FC236}">
              <a16:creationId xmlns:a16="http://schemas.microsoft.com/office/drawing/2014/main" xmlns="" id="{C7A96B2A-9C28-4597-A8F6-1A63FCEBE04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34" name="กล่องข้อความ 1">
          <a:extLst>
            <a:ext uri="{FF2B5EF4-FFF2-40B4-BE49-F238E27FC236}">
              <a16:creationId xmlns:a16="http://schemas.microsoft.com/office/drawing/2014/main" xmlns="" id="{969D0E8C-7CF5-4889-A500-F26798A4FB7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35" name="กล่องข้อความ 1">
          <a:extLst>
            <a:ext uri="{FF2B5EF4-FFF2-40B4-BE49-F238E27FC236}">
              <a16:creationId xmlns:a16="http://schemas.microsoft.com/office/drawing/2014/main" xmlns="" id="{5AD64076-CC6E-410E-9828-FAAA6E79D88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36" name="กล่องข้อความ 1">
          <a:extLst>
            <a:ext uri="{FF2B5EF4-FFF2-40B4-BE49-F238E27FC236}">
              <a16:creationId xmlns:a16="http://schemas.microsoft.com/office/drawing/2014/main" xmlns="" id="{8ED2EE0B-3322-49FE-B485-3432E4E3BA5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37" name="กล่องข้อความ 1">
          <a:extLst>
            <a:ext uri="{FF2B5EF4-FFF2-40B4-BE49-F238E27FC236}">
              <a16:creationId xmlns:a16="http://schemas.microsoft.com/office/drawing/2014/main" xmlns="" id="{B262ED95-A6A5-4E25-9048-50630C9234D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38" name="กล่องข้อความ 1">
          <a:extLst>
            <a:ext uri="{FF2B5EF4-FFF2-40B4-BE49-F238E27FC236}">
              <a16:creationId xmlns:a16="http://schemas.microsoft.com/office/drawing/2014/main" xmlns="" id="{BA5CEF06-509C-4BCA-996B-4232381B373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39" name="กล่องข้อความ 1">
          <a:extLst>
            <a:ext uri="{FF2B5EF4-FFF2-40B4-BE49-F238E27FC236}">
              <a16:creationId xmlns:a16="http://schemas.microsoft.com/office/drawing/2014/main" xmlns="" id="{1BFBDC5E-5EF0-4B20-B18D-7EB05D0DC0D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40" name="กล่องข้อความ 1">
          <a:extLst>
            <a:ext uri="{FF2B5EF4-FFF2-40B4-BE49-F238E27FC236}">
              <a16:creationId xmlns:a16="http://schemas.microsoft.com/office/drawing/2014/main" xmlns="" id="{2980304F-BEA2-46F7-9732-247BD5E159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41" name="กล่องข้อความ 1">
          <a:extLst>
            <a:ext uri="{FF2B5EF4-FFF2-40B4-BE49-F238E27FC236}">
              <a16:creationId xmlns:a16="http://schemas.microsoft.com/office/drawing/2014/main" xmlns="" id="{954DD6AB-C25B-4EF2-BF12-C05696E75FF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42" name="กล่องข้อความ 1">
          <a:extLst>
            <a:ext uri="{FF2B5EF4-FFF2-40B4-BE49-F238E27FC236}">
              <a16:creationId xmlns:a16="http://schemas.microsoft.com/office/drawing/2014/main" xmlns="" id="{FE8DA617-A174-4746-B5A4-7831890242A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43" name="กล่องข้อความ 1">
          <a:extLst>
            <a:ext uri="{FF2B5EF4-FFF2-40B4-BE49-F238E27FC236}">
              <a16:creationId xmlns:a16="http://schemas.microsoft.com/office/drawing/2014/main" xmlns="" id="{7DF6140B-872C-4C49-8D71-EDB94299789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44" name="กล่องข้อความ 1">
          <a:extLst>
            <a:ext uri="{FF2B5EF4-FFF2-40B4-BE49-F238E27FC236}">
              <a16:creationId xmlns:a16="http://schemas.microsoft.com/office/drawing/2014/main" xmlns="" id="{FE0F1DF8-075C-4BC7-BDC5-6F7BCA7F9C5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45" name="กล่องข้อความ 1">
          <a:extLst>
            <a:ext uri="{FF2B5EF4-FFF2-40B4-BE49-F238E27FC236}">
              <a16:creationId xmlns:a16="http://schemas.microsoft.com/office/drawing/2014/main" xmlns="" id="{9A51FC06-EFE0-42F8-B151-177C14FAEBD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46" name="กล่องข้อความ 1">
          <a:extLst>
            <a:ext uri="{FF2B5EF4-FFF2-40B4-BE49-F238E27FC236}">
              <a16:creationId xmlns:a16="http://schemas.microsoft.com/office/drawing/2014/main" xmlns="" id="{8C9D54E6-F7D4-41B8-B889-AC01FE81E28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47" name="กล่องข้อความ 1">
          <a:extLst>
            <a:ext uri="{FF2B5EF4-FFF2-40B4-BE49-F238E27FC236}">
              <a16:creationId xmlns:a16="http://schemas.microsoft.com/office/drawing/2014/main" xmlns="" id="{BB4F1856-CCDC-4BFB-B282-E1B8DA4F56C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48" name="กล่องข้อความ 1">
          <a:extLst>
            <a:ext uri="{FF2B5EF4-FFF2-40B4-BE49-F238E27FC236}">
              <a16:creationId xmlns:a16="http://schemas.microsoft.com/office/drawing/2014/main" xmlns="" id="{9A1243C1-A835-4358-8D2E-A52EAB28627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49" name="กล่องข้อความ 1">
          <a:extLst>
            <a:ext uri="{FF2B5EF4-FFF2-40B4-BE49-F238E27FC236}">
              <a16:creationId xmlns:a16="http://schemas.microsoft.com/office/drawing/2014/main" xmlns="" id="{D98DFA04-EE46-494D-9C86-44EF31AF074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50" name="กล่องข้อความ 1">
          <a:extLst>
            <a:ext uri="{FF2B5EF4-FFF2-40B4-BE49-F238E27FC236}">
              <a16:creationId xmlns:a16="http://schemas.microsoft.com/office/drawing/2014/main" xmlns="" id="{364B2D72-5C8A-4025-AF47-CA8BC623310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51" name="กล่องข้อความ 1">
          <a:extLst>
            <a:ext uri="{FF2B5EF4-FFF2-40B4-BE49-F238E27FC236}">
              <a16:creationId xmlns:a16="http://schemas.microsoft.com/office/drawing/2014/main" xmlns="" id="{2B02F130-B370-4DEA-9577-E93A8CC7CA5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52" name="กล่องข้อความ 1">
          <a:extLst>
            <a:ext uri="{FF2B5EF4-FFF2-40B4-BE49-F238E27FC236}">
              <a16:creationId xmlns:a16="http://schemas.microsoft.com/office/drawing/2014/main" xmlns="" id="{8290CB01-40CE-4CB6-BC6D-1656D34B412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53" name="กล่องข้อความ 1">
          <a:extLst>
            <a:ext uri="{FF2B5EF4-FFF2-40B4-BE49-F238E27FC236}">
              <a16:creationId xmlns:a16="http://schemas.microsoft.com/office/drawing/2014/main" xmlns="" id="{7E8D4281-A496-49C9-9A7A-01AF95B4B2D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54" name="กล่องข้อความ 1">
          <a:extLst>
            <a:ext uri="{FF2B5EF4-FFF2-40B4-BE49-F238E27FC236}">
              <a16:creationId xmlns:a16="http://schemas.microsoft.com/office/drawing/2014/main" xmlns="" id="{4E78884A-6D5A-4C24-9BC3-47DCA3BD081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55" name="กล่องข้อความ 1">
          <a:extLst>
            <a:ext uri="{FF2B5EF4-FFF2-40B4-BE49-F238E27FC236}">
              <a16:creationId xmlns:a16="http://schemas.microsoft.com/office/drawing/2014/main" xmlns="" id="{FFEF81D4-17E6-4319-A792-4ADE0702B8F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56" name="กล่องข้อความ 1">
          <a:extLst>
            <a:ext uri="{FF2B5EF4-FFF2-40B4-BE49-F238E27FC236}">
              <a16:creationId xmlns:a16="http://schemas.microsoft.com/office/drawing/2014/main" xmlns="" id="{E13863C4-9C4E-4663-963E-329C14B8B0A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57" name="กล่องข้อความ 1">
          <a:extLst>
            <a:ext uri="{FF2B5EF4-FFF2-40B4-BE49-F238E27FC236}">
              <a16:creationId xmlns:a16="http://schemas.microsoft.com/office/drawing/2014/main" xmlns="" id="{E7B31095-B92C-48B5-A0EA-DC072CA84AD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58" name="กล่องข้อความ 1">
          <a:extLst>
            <a:ext uri="{FF2B5EF4-FFF2-40B4-BE49-F238E27FC236}">
              <a16:creationId xmlns:a16="http://schemas.microsoft.com/office/drawing/2014/main" xmlns="" id="{328A826F-FBB7-45AB-B162-190C5F2AD37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59" name="กล่องข้อความ 1">
          <a:extLst>
            <a:ext uri="{FF2B5EF4-FFF2-40B4-BE49-F238E27FC236}">
              <a16:creationId xmlns:a16="http://schemas.microsoft.com/office/drawing/2014/main" xmlns="" id="{E94705D3-B1F6-4B6B-9C35-8E0E2F42816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60" name="กล่องข้อความ 1">
          <a:extLst>
            <a:ext uri="{FF2B5EF4-FFF2-40B4-BE49-F238E27FC236}">
              <a16:creationId xmlns:a16="http://schemas.microsoft.com/office/drawing/2014/main" xmlns="" id="{5433778B-8096-4270-A598-F8FBE2CF65B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61" name="กล่องข้อความ 1">
          <a:extLst>
            <a:ext uri="{FF2B5EF4-FFF2-40B4-BE49-F238E27FC236}">
              <a16:creationId xmlns:a16="http://schemas.microsoft.com/office/drawing/2014/main" xmlns="" id="{9E84D2CE-78AC-43B5-A50A-1E74BFA1BE0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62" name="กล่องข้อความ 1">
          <a:extLst>
            <a:ext uri="{FF2B5EF4-FFF2-40B4-BE49-F238E27FC236}">
              <a16:creationId xmlns:a16="http://schemas.microsoft.com/office/drawing/2014/main" xmlns="" id="{77E44DE7-B1EA-4730-9213-6492F51E3C4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63" name="กล่องข้อความ 1">
          <a:extLst>
            <a:ext uri="{FF2B5EF4-FFF2-40B4-BE49-F238E27FC236}">
              <a16:creationId xmlns:a16="http://schemas.microsoft.com/office/drawing/2014/main" xmlns="" id="{1E71524B-02BE-4224-B101-5F0E6404F54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64" name="กล่องข้อความ 1">
          <a:extLst>
            <a:ext uri="{FF2B5EF4-FFF2-40B4-BE49-F238E27FC236}">
              <a16:creationId xmlns:a16="http://schemas.microsoft.com/office/drawing/2014/main" xmlns="" id="{E7217A7B-0B09-45A0-97C6-92FF917BBD0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65" name="กล่องข้อความ 1">
          <a:extLst>
            <a:ext uri="{FF2B5EF4-FFF2-40B4-BE49-F238E27FC236}">
              <a16:creationId xmlns:a16="http://schemas.microsoft.com/office/drawing/2014/main" xmlns="" id="{0CB6DDD5-8C09-4C6D-A30B-178D4F22586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66" name="กล่องข้อความ 1">
          <a:extLst>
            <a:ext uri="{FF2B5EF4-FFF2-40B4-BE49-F238E27FC236}">
              <a16:creationId xmlns:a16="http://schemas.microsoft.com/office/drawing/2014/main" xmlns="" id="{E9942DF1-C7BB-4BEE-BF1B-D27B68C96F3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67" name="กล่องข้อความ 1">
          <a:extLst>
            <a:ext uri="{FF2B5EF4-FFF2-40B4-BE49-F238E27FC236}">
              <a16:creationId xmlns:a16="http://schemas.microsoft.com/office/drawing/2014/main" xmlns="" id="{9AFB2DF9-E956-42FE-92F2-491F4F4091D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68" name="กล่องข้อความ 1">
          <a:extLst>
            <a:ext uri="{FF2B5EF4-FFF2-40B4-BE49-F238E27FC236}">
              <a16:creationId xmlns:a16="http://schemas.microsoft.com/office/drawing/2014/main" xmlns="" id="{6A6883C8-96A9-48B4-BE2B-A0A6529874F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69" name="กล่องข้อความ 1">
          <a:extLst>
            <a:ext uri="{FF2B5EF4-FFF2-40B4-BE49-F238E27FC236}">
              <a16:creationId xmlns:a16="http://schemas.microsoft.com/office/drawing/2014/main" xmlns="" id="{28E5B6DF-BFAD-4CC8-B9DA-A02C86DDA74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70" name="กล่องข้อความ 1">
          <a:extLst>
            <a:ext uri="{FF2B5EF4-FFF2-40B4-BE49-F238E27FC236}">
              <a16:creationId xmlns:a16="http://schemas.microsoft.com/office/drawing/2014/main" xmlns="" id="{A579E7A5-B453-4586-BC3A-1376A2CD5D2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71" name="กล่องข้อความ 1">
          <a:extLst>
            <a:ext uri="{FF2B5EF4-FFF2-40B4-BE49-F238E27FC236}">
              <a16:creationId xmlns:a16="http://schemas.microsoft.com/office/drawing/2014/main" xmlns="" id="{1AF86175-BF39-4133-AF27-EA5ABBB76FC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72" name="กล่องข้อความ 1">
          <a:extLst>
            <a:ext uri="{FF2B5EF4-FFF2-40B4-BE49-F238E27FC236}">
              <a16:creationId xmlns:a16="http://schemas.microsoft.com/office/drawing/2014/main" xmlns="" id="{2D9F7033-7421-42A1-820A-2571EA996AA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73" name="กล่องข้อความ 1">
          <a:extLst>
            <a:ext uri="{FF2B5EF4-FFF2-40B4-BE49-F238E27FC236}">
              <a16:creationId xmlns:a16="http://schemas.microsoft.com/office/drawing/2014/main" xmlns="" id="{3C693DB3-727D-4DD9-845F-F582A5132D4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74" name="กล่องข้อความ 1">
          <a:extLst>
            <a:ext uri="{FF2B5EF4-FFF2-40B4-BE49-F238E27FC236}">
              <a16:creationId xmlns:a16="http://schemas.microsoft.com/office/drawing/2014/main" xmlns="" id="{F4EF6D84-D2A1-4C27-B422-F46E251DE2F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75" name="กล่องข้อความ 1">
          <a:extLst>
            <a:ext uri="{FF2B5EF4-FFF2-40B4-BE49-F238E27FC236}">
              <a16:creationId xmlns:a16="http://schemas.microsoft.com/office/drawing/2014/main" xmlns="" id="{94AD4B61-DA27-4966-B38A-695D4C3527E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76" name="กล่องข้อความ 1">
          <a:extLst>
            <a:ext uri="{FF2B5EF4-FFF2-40B4-BE49-F238E27FC236}">
              <a16:creationId xmlns:a16="http://schemas.microsoft.com/office/drawing/2014/main" xmlns="" id="{42475F7B-E168-4F21-AD1E-95C931572BE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77" name="กล่องข้อความ 1">
          <a:extLst>
            <a:ext uri="{FF2B5EF4-FFF2-40B4-BE49-F238E27FC236}">
              <a16:creationId xmlns:a16="http://schemas.microsoft.com/office/drawing/2014/main" xmlns="" id="{DB570101-A26B-48E0-9C10-6D98A9BFFEC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78" name="กล่องข้อความ 1">
          <a:extLst>
            <a:ext uri="{FF2B5EF4-FFF2-40B4-BE49-F238E27FC236}">
              <a16:creationId xmlns:a16="http://schemas.microsoft.com/office/drawing/2014/main" xmlns="" id="{1F8F6C5E-0A8C-478B-B453-47842A5AD58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79" name="กล่องข้อความ 1">
          <a:extLst>
            <a:ext uri="{FF2B5EF4-FFF2-40B4-BE49-F238E27FC236}">
              <a16:creationId xmlns:a16="http://schemas.microsoft.com/office/drawing/2014/main" xmlns="" id="{C1B66203-78FE-4442-9315-5E262AB2AB5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80" name="กล่องข้อความ 1">
          <a:extLst>
            <a:ext uri="{FF2B5EF4-FFF2-40B4-BE49-F238E27FC236}">
              <a16:creationId xmlns:a16="http://schemas.microsoft.com/office/drawing/2014/main" xmlns="" id="{945507CD-FDA1-4B6B-88B2-794FA607095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81" name="กล่องข้อความ 1">
          <a:extLst>
            <a:ext uri="{FF2B5EF4-FFF2-40B4-BE49-F238E27FC236}">
              <a16:creationId xmlns:a16="http://schemas.microsoft.com/office/drawing/2014/main" xmlns="" id="{435AB582-7583-4061-9B10-40116BF7C57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82" name="กล่องข้อความ 1">
          <a:extLst>
            <a:ext uri="{FF2B5EF4-FFF2-40B4-BE49-F238E27FC236}">
              <a16:creationId xmlns:a16="http://schemas.microsoft.com/office/drawing/2014/main" xmlns="" id="{07C56E81-C2F3-4DB9-917E-361D3E61D7B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83" name="กล่องข้อความ 1">
          <a:extLst>
            <a:ext uri="{FF2B5EF4-FFF2-40B4-BE49-F238E27FC236}">
              <a16:creationId xmlns:a16="http://schemas.microsoft.com/office/drawing/2014/main" xmlns="" id="{7DBD7A94-82CB-4ED0-83B0-9A92E1C22F9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84" name="กล่องข้อความ 1">
          <a:extLst>
            <a:ext uri="{FF2B5EF4-FFF2-40B4-BE49-F238E27FC236}">
              <a16:creationId xmlns:a16="http://schemas.microsoft.com/office/drawing/2014/main" xmlns="" id="{AA408ED1-C83F-4C7E-AA58-04F080B2C2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85" name="กล่องข้อความ 1">
          <a:extLst>
            <a:ext uri="{FF2B5EF4-FFF2-40B4-BE49-F238E27FC236}">
              <a16:creationId xmlns:a16="http://schemas.microsoft.com/office/drawing/2014/main" xmlns="" id="{9B8277BC-46E0-41E1-8F26-18B304C04CB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86" name="กล่องข้อความ 1">
          <a:extLst>
            <a:ext uri="{FF2B5EF4-FFF2-40B4-BE49-F238E27FC236}">
              <a16:creationId xmlns:a16="http://schemas.microsoft.com/office/drawing/2014/main" xmlns="" id="{A507DC37-3969-4C36-B9BA-982F7B298BB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87" name="กล่องข้อความ 1">
          <a:extLst>
            <a:ext uri="{FF2B5EF4-FFF2-40B4-BE49-F238E27FC236}">
              <a16:creationId xmlns:a16="http://schemas.microsoft.com/office/drawing/2014/main" xmlns="" id="{C539218F-7EA2-47D8-AF1D-02EB331A765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88" name="กล่องข้อความ 1">
          <a:extLst>
            <a:ext uri="{FF2B5EF4-FFF2-40B4-BE49-F238E27FC236}">
              <a16:creationId xmlns:a16="http://schemas.microsoft.com/office/drawing/2014/main" xmlns="" id="{523D4187-1F4A-46E6-A624-E98C8CEFB80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89" name="กล่องข้อความ 1">
          <a:extLst>
            <a:ext uri="{FF2B5EF4-FFF2-40B4-BE49-F238E27FC236}">
              <a16:creationId xmlns:a16="http://schemas.microsoft.com/office/drawing/2014/main" xmlns="" id="{94319F8A-A105-4AB2-95F8-4B4F39CE319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90" name="กล่องข้อความ 1">
          <a:extLst>
            <a:ext uri="{FF2B5EF4-FFF2-40B4-BE49-F238E27FC236}">
              <a16:creationId xmlns:a16="http://schemas.microsoft.com/office/drawing/2014/main" xmlns="" id="{5E03F16D-E8EB-4B4B-A9EA-3B7408539CA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91" name="กล่องข้อความ 1">
          <a:extLst>
            <a:ext uri="{FF2B5EF4-FFF2-40B4-BE49-F238E27FC236}">
              <a16:creationId xmlns:a16="http://schemas.microsoft.com/office/drawing/2014/main" xmlns="" id="{55051529-F042-46A2-9749-72AD4C2DB31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92" name="กล่องข้อความ 1">
          <a:extLst>
            <a:ext uri="{FF2B5EF4-FFF2-40B4-BE49-F238E27FC236}">
              <a16:creationId xmlns:a16="http://schemas.microsoft.com/office/drawing/2014/main" xmlns="" id="{1122689A-EE46-4094-8E0D-763CC127E71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93" name="กล่องข้อความ 1">
          <a:extLst>
            <a:ext uri="{FF2B5EF4-FFF2-40B4-BE49-F238E27FC236}">
              <a16:creationId xmlns:a16="http://schemas.microsoft.com/office/drawing/2014/main" xmlns="" id="{4EBC86A5-41A9-4BE0-8D50-F394438AD8C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94" name="กล่องข้อความ 1">
          <a:extLst>
            <a:ext uri="{FF2B5EF4-FFF2-40B4-BE49-F238E27FC236}">
              <a16:creationId xmlns:a16="http://schemas.microsoft.com/office/drawing/2014/main" xmlns="" id="{01071389-84BA-4081-A033-F9798136729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95" name="กล่องข้อความ 1">
          <a:extLst>
            <a:ext uri="{FF2B5EF4-FFF2-40B4-BE49-F238E27FC236}">
              <a16:creationId xmlns:a16="http://schemas.microsoft.com/office/drawing/2014/main" xmlns="" id="{4A272CF4-DB03-44C9-9D44-1487B4400FA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96" name="กล่องข้อความ 1">
          <a:extLst>
            <a:ext uri="{FF2B5EF4-FFF2-40B4-BE49-F238E27FC236}">
              <a16:creationId xmlns:a16="http://schemas.microsoft.com/office/drawing/2014/main" xmlns="" id="{AFFCC268-FE17-42DF-AE6D-B28A475460B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97" name="กล่องข้อความ 1">
          <a:extLst>
            <a:ext uri="{FF2B5EF4-FFF2-40B4-BE49-F238E27FC236}">
              <a16:creationId xmlns:a16="http://schemas.microsoft.com/office/drawing/2014/main" xmlns="" id="{7AAC385A-65E2-4479-951C-0F945ED5426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98" name="กล่องข้อความ 1">
          <a:extLst>
            <a:ext uri="{FF2B5EF4-FFF2-40B4-BE49-F238E27FC236}">
              <a16:creationId xmlns:a16="http://schemas.microsoft.com/office/drawing/2014/main" xmlns="" id="{695F2239-A1BF-4161-96D7-A8B528F9960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099" name="กล่องข้อความ 1">
          <a:extLst>
            <a:ext uri="{FF2B5EF4-FFF2-40B4-BE49-F238E27FC236}">
              <a16:creationId xmlns:a16="http://schemas.microsoft.com/office/drawing/2014/main" xmlns="" id="{33D91B1E-5B23-4BDD-905E-3EA7E2F329E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00" name="กล่องข้อความ 1">
          <a:extLst>
            <a:ext uri="{FF2B5EF4-FFF2-40B4-BE49-F238E27FC236}">
              <a16:creationId xmlns:a16="http://schemas.microsoft.com/office/drawing/2014/main" xmlns="" id="{090EB1D3-EB65-49D8-A31E-E502170615F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01" name="กล่องข้อความ 1">
          <a:extLst>
            <a:ext uri="{FF2B5EF4-FFF2-40B4-BE49-F238E27FC236}">
              <a16:creationId xmlns:a16="http://schemas.microsoft.com/office/drawing/2014/main" xmlns="" id="{566F4BE0-212E-41B0-9B02-E2D323FFF3C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02" name="กล่องข้อความ 1">
          <a:extLst>
            <a:ext uri="{FF2B5EF4-FFF2-40B4-BE49-F238E27FC236}">
              <a16:creationId xmlns:a16="http://schemas.microsoft.com/office/drawing/2014/main" xmlns="" id="{2D3E4433-0B36-43ED-89CF-AE86DDAEAB8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03" name="กล่องข้อความ 1">
          <a:extLst>
            <a:ext uri="{FF2B5EF4-FFF2-40B4-BE49-F238E27FC236}">
              <a16:creationId xmlns:a16="http://schemas.microsoft.com/office/drawing/2014/main" xmlns="" id="{0105F7E3-630B-44CE-B3B7-D579C00124B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04" name="กล่องข้อความ 1">
          <a:extLst>
            <a:ext uri="{FF2B5EF4-FFF2-40B4-BE49-F238E27FC236}">
              <a16:creationId xmlns:a16="http://schemas.microsoft.com/office/drawing/2014/main" xmlns="" id="{D9168E6A-8700-442A-9E99-FD4B6E30DB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05" name="กล่องข้อความ 1">
          <a:extLst>
            <a:ext uri="{FF2B5EF4-FFF2-40B4-BE49-F238E27FC236}">
              <a16:creationId xmlns:a16="http://schemas.microsoft.com/office/drawing/2014/main" xmlns="" id="{0BDF3CEA-B83D-4E21-BBB4-8A1FC79D5B2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06" name="กล่องข้อความ 1">
          <a:extLst>
            <a:ext uri="{FF2B5EF4-FFF2-40B4-BE49-F238E27FC236}">
              <a16:creationId xmlns:a16="http://schemas.microsoft.com/office/drawing/2014/main" xmlns="" id="{68184758-BF02-4351-92AC-4B21B3A5020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07" name="กล่องข้อความ 1">
          <a:extLst>
            <a:ext uri="{FF2B5EF4-FFF2-40B4-BE49-F238E27FC236}">
              <a16:creationId xmlns:a16="http://schemas.microsoft.com/office/drawing/2014/main" xmlns="" id="{C87738BA-489E-43D5-8DA6-6B199445677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08" name="กล่องข้อความ 1">
          <a:extLst>
            <a:ext uri="{FF2B5EF4-FFF2-40B4-BE49-F238E27FC236}">
              <a16:creationId xmlns:a16="http://schemas.microsoft.com/office/drawing/2014/main" xmlns="" id="{56F7AD00-51B0-496B-8313-BCBE81532ED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09" name="กล่องข้อความ 1">
          <a:extLst>
            <a:ext uri="{FF2B5EF4-FFF2-40B4-BE49-F238E27FC236}">
              <a16:creationId xmlns:a16="http://schemas.microsoft.com/office/drawing/2014/main" xmlns="" id="{B73F5949-E892-48CB-9BE5-CA8C219773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10" name="กล่องข้อความ 1">
          <a:extLst>
            <a:ext uri="{FF2B5EF4-FFF2-40B4-BE49-F238E27FC236}">
              <a16:creationId xmlns:a16="http://schemas.microsoft.com/office/drawing/2014/main" xmlns="" id="{E632C448-3EDA-48F8-9F8A-7C4D7F9D3C3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11" name="กล่องข้อความ 1">
          <a:extLst>
            <a:ext uri="{FF2B5EF4-FFF2-40B4-BE49-F238E27FC236}">
              <a16:creationId xmlns:a16="http://schemas.microsoft.com/office/drawing/2014/main" xmlns="" id="{D049370A-5B88-4E5E-87BB-7757DFCB02E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12" name="กล่องข้อความ 1">
          <a:extLst>
            <a:ext uri="{FF2B5EF4-FFF2-40B4-BE49-F238E27FC236}">
              <a16:creationId xmlns:a16="http://schemas.microsoft.com/office/drawing/2014/main" xmlns="" id="{FF7CE70C-A7C7-4B89-9A7A-6468912A5FE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13" name="กล่องข้อความ 1">
          <a:extLst>
            <a:ext uri="{FF2B5EF4-FFF2-40B4-BE49-F238E27FC236}">
              <a16:creationId xmlns:a16="http://schemas.microsoft.com/office/drawing/2014/main" xmlns="" id="{55E0576E-0FA3-465A-B8CF-20A841B648D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14" name="กล่องข้อความ 1">
          <a:extLst>
            <a:ext uri="{FF2B5EF4-FFF2-40B4-BE49-F238E27FC236}">
              <a16:creationId xmlns:a16="http://schemas.microsoft.com/office/drawing/2014/main" xmlns="" id="{255D4DA8-ABA4-415B-A99C-89587829D8E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15" name="กล่องข้อความ 1">
          <a:extLst>
            <a:ext uri="{FF2B5EF4-FFF2-40B4-BE49-F238E27FC236}">
              <a16:creationId xmlns:a16="http://schemas.microsoft.com/office/drawing/2014/main" xmlns="" id="{9CBA644B-9AD8-41FF-A7C0-C3394ED558D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16" name="กล่องข้อความ 1">
          <a:extLst>
            <a:ext uri="{FF2B5EF4-FFF2-40B4-BE49-F238E27FC236}">
              <a16:creationId xmlns:a16="http://schemas.microsoft.com/office/drawing/2014/main" xmlns="" id="{1B6CD44A-CC4B-45BD-9953-3D6134ED667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17" name="กล่องข้อความ 1">
          <a:extLst>
            <a:ext uri="{FF2B5EF4-FFF2-40B4-BE49-F238E27FC236}">
              <a16:creationId xmlns:a16="http://schemas.microsoft.com/office/drawing/2014/main" xmlns="" id="{F54ED5FC-6362-4954-86BA-CE9F7D16B2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18" name="กล่องข้อความ 1">
          <a:extLst>
            <a:ext uri="{FF2B5EF4-FFF2-40B4-BE49-F238E27FC236}">
              <a16:creationId xmlns:a16="http://schemas.microsoft.com/office/drawing/2014/main" xmlns="" id="{1619FBEA-95F6-4C62-803F-7A32441E9EB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19" name="กล่องข้อความ 1">
          <a:extLst>
            <a:ext uri="{FF2B5EF4-FFF2-40B4-BE49-F238E27FC236}">
              <a16:creationId xmlns:a16="http://schemas.microsoft.com/office/drawing/2014/main" xmlns="" id="{D3252E2A-5C40-418A-8705-7EBBD80F9A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20" name="กล่องข้อความ 1">
          <a:extLst>
            <a:ext uri="{FF2B5EF4-FFF2-40B4-BE49-F238E27FC236}">
              <a16:creationId xmlns:a16="http://schemas.microsoft.com/office/drawing/2014/main" xmlns="" id="{E033872F-3FB6-4D72-AA49-DE7E19AA5F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21" name="กล่องข้อความ 1">
          <a:extLst>
            <a:ext uri="{FF2B5EF4-FFF2-40B4-BE49-F238E27FC236}">
              <a16:creationId xmlns:a16="http://schemas.microsoft.com/office/drawing/2014/main" xmlns="" id="{DBE530A6-B43A-4371-9E28-42DBF8CF6FF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22" name="กล่องข้อความ 1">
          <a:extLst>
            <a:ext uri="{FF2B5EF4-FFF2-40B4-BE49-F238E27FC236}">
              <a16:creationId xmlns:a16="http://schemas.microsoft.com/office/drawing/2014/main" xmlns="" id="{25798798-5833-4FB1-B69D-68FBB35B39D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23" name="กล่องข้อความ 1">
          <a:extLst>
            <a:ext uri="{FF2B5EF4-FFF2-40B4-BE49-F238E27FC236}">
              <a16:creationId xmlns:a16="http://schemas.microsoft.com/office/drawing/2014/main" xmlns="" id="{C2CA19FA-DD29-46CF-A473-8F0D53EC81C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24" name="กล่องข้อความ 1">
          <a:extLst>
            <a:ext uri="{FF2B5EF4-FFF2-40B4-BE49-F238E27FC236}">
              <a16:creationId xmlns:a16="http://schemas.microsoft.com/office/drawing/2014/main" xmlns="" id="{3C2AE797-A56F-4AB5-AC96-127C7BF8671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25" name="กล่องข้อความ 1">
          <a:extLst>
            <a:ext uri="{FF2B5EF4-FFF2-40B4-BE49-F238E27FC236}">
              <a16:creationId xmlns:a16="http://schemas.microsoft.com/office/drawing/2014/main" xmlns="" id="{9FD2866B-8A92-4836-B43D-CBA58E5724F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26" name="กล่องข้อความ 1">
          <a:extLst>
            <a:ext uri="{FF2B5EF4-FFF2-40B4-BE49-F238E27FC236}">
              <a16:creationId xmlns:a16="http://schemas.microsoft.com/office/drawing/2014/main" xmlns="" id="{BF83C3A0-437C-4920-8451-A73A4A62D18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27" name="กล่องข้อความ 1">
          <a:extLst>
            <a:ext uri="{FF2B5EF4-FFF2-40B4-BE49-F238E27FC236}">
              <a16:creationId xmlns:a16="http://schemas.microsoft.com/office/drawing/2014/main" xmlns="" id="{33421944-D09A-4D0E-895D-3D089ECF6DB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28" name="กล่องข้อความ 1">
          <a:extLst>
            <a:ext uri="{FF2B5EF4-FFF2-40B4-BE49-F238E27FC236}">
              <a16:creationId xmlns:a16="http://schemas.microsoft.com/office/drawing/2014/main" xmlns="" id="{A64C6CE3-3E8A-408F-A100-F631C80348B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29" name="กล่องข้อความ 1">
          <a:extLst>
            <a:ext uri="{FF2B5EF4-FFF2-40B4-BE49-F238E27FC236}">
              <a16:creationId xmlns:a16="http://schemas.microsoft.com/office/drawing/2014/main" xmlns="" id="{61416A0D-C779-471B-96B1-AB1DE454024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30" name="กล่องข้อความ 1">
          <a:extLst>
            <a:ext uri="{FF2B5EF4-FFF2-40B4-BE49-F238E27FC236}">
              <a16:creationId xmlns:a16="http://schemas.microsoft.com/office/drawing/2014/main" xmlns="" id="{37A5364C-0B7B-4CA8-84AE-0C6558B165D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31" name="กล่องข้อความ 1">
          <a:extLst>
            <a:ext uri="{FF2B5EF4-FFF2-40B4-BE49-F238E27FC236}">
              <a16:creationId xmlns:a16="http://schemas.microsoft.com/office/drawing/2014/main" xmlns="" id="{0F01BB16-F757-41F9-9A6E-9B57BEE8ED1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32" name="กล่องข้อความ 1">
          <a:extLst>
            <a:ext uri="{FF2B5EF4-FFF2-40B4-BE49-F238E27FC236}">
              <a16:creationId xmlns:a16="http://schemas.microsoft.com/office/drawing/2014/main" xmlns="" id="{F72BDBDE-D911-4B1F-9D7D-EAA8C00DFE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33" name="กล่องข้อความ 1">
          <a:extLst>
            <a:ext uri="{FF2B5EF4-FFF2-40B4-BE49-F238E27FC236}">
              <a16:creationId xmlns:a16="http://schemas.microsoft.com/office/drawing/2014/main" xmlns="" id="{1B46DBC0-0709-4F66-AA3C-D8AFF00496C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34" name="กล่องข้อความ 1">
          <a:extLst>
            <a:ext uri="{FF2B5EF4-FFF2-40B4-BE49-F238E27FC236}">
              <a16:creationId xmlns:a16="http://schemas.microsoft.com/office/drawing/2014/main" xmlns="" id="{710D5480-856D-4464-A35A-DB83B6F572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35" name="กล่องข้อความ 1">
          <a:extLst>
            <a:ext uri="{FF2B5EF4-FFF2-40B4-BE49-F238E27FC236}">
              <a16:creationId xmlns:a16="http://schemas.microsoft.com/office/drawing/2014/main" xmlns="" id="{A27E5B0C-B7B4-484C-965E-5AC441A60D9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36" name="กล่องข้อความ 1">
          <a:extLst>
            <a:ext uri="{FF2B5EF4-FFF2-40B4-BE49-F238E27FC236}">
              <a16:creationId xmlns:a16="http://schemas.microsoft.com/office/drawing/2014/main" xmlns="" id="{1191C2A1-92A0-45EA-B9D8-15C88780F69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37" name="กล่องข้อความ 1">
          <a:extLst>
            <a:ext uri="{FF2B5EF4-FFF2-40B4-BE49-F238E27FC236}">
              <a16:creationId xmlns:a16="http://schemas.microsoft.com/office/drawing/2014/main" xmlns="" id="{C8E6F066-2130-400F-AA26-82128D3BE57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38" name="กล่องข้อความ 1">
          <a:extLst>
            <a:ext uri="{FF2B5EF4-FFF2-40B4-BE49-F238E27FC236}">
              <a16:creationId xmlns:a16="http://schemas.microsoft.com/office/drawing/2014/main" xmlns="" id="{F2D15962-B05C-4E46-8827-4143BEF0C69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39" name="กล่องข้อความ 1">
          <a:extLst>
            <a:ext uri="{FF2B5EF4-FFF2-40B4-BE49-F238E27FC236}">
              <a16:creationId xmlns:a16="http://schemas.microsoft.com/office/drawing/2014/main" xmlns="" id="{1E9DC611-7810-47B5-9B29-F1540D5E9D0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40" name="กล่องข้อความ 1">
          <a:extLst>
            <a:ext uri="{FF2B5EF4-FFF2-40B4-BE49-F238E27FC236}">
              <a16:creationId xmlns:a16="http://schemas.microsoft.com/office/drawing/2014/main" xmlns="" id="{8F4F74FF-C92B-4C99-AEBF-EC9DF15A610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41" name="กล่องข้อความ 1">
          <a:extLst>
            <a:ext uri="{FF2B5EF4-FFF2-40B4-BE49-F238E27FC236}">
              <a16:creationId xmlns:a16="http://schemas.microsoft.com/office/drawing/2014/main" xmlns="" id="{CD9DA126-3297-447E-A6D5-B6397FDE48F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42" name="กล่องข้อความ 1">
          <a:extLst>
            <a:ext uri="{FF2B5EF4-FFF2-40B4-BE49-F238E27FC236}">
              <a16:creationId xmlns:a16="http://schemas.microsoft.com/office/drawing/2014/main" xmlns="" id="{9F7335D3-B584-4592-8F18-F7A8AC65724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43" name="กล่องข้อความ 1">
          <a:extLst>
            <a:ext uri="{FF2B5EF4-FFF2-40B4-BE49-F238E27FC236}">
              <a16:creationId xmlns:a16="http://schemas.microsoft.com/office/drawing/2014/main" xmlns="" id="{4C4DF3DF-5619-4B6E-9E84-8228459C5B7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44" name="กล่องข้อความ 1">
          <a:extLst>
            <a:ext uri="{FF2B5EF4-FFF2-40B4-BE49-F238E27FC236}">
              <a16:creationId xmlns:a16="http://schemas.microsoft.com/office/drawing/2014/main" xmlns="" id="{23297D24-3213-4461-B0E1-E558B92388D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45" name="กล่องข้อความ 1">
          <a:extLst>
            <a:ext uri="{FF2B5EF4-FFF2-40B4-BE49-F238E27FC236}">
              <a16:creationId xmlns:a16="http://schemas.microsoft.com/office/drawing/2014/main" xmlns="" id="{25B06261-873C-4860-AF36-F922ABC4DE6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46" name="กล่องข้อความ 1">
          <a:extLst>
            <a:ext uri="{FF2B5EF4-FFF2-40B4-BE49-F238E27FC236}">
              <a16:creationId xmlns:a16="http://schemas.microsoft.com/office/drawing/2014/main" xmlns="" id="{681A11F9-2F94-4C50-9FA6-C35A7195CA1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47" name="กล่องข้อความ 1">
          <a:extLst>
            <a:ext uri="{FF2B5EF4-FFF2-40B4-BE49-F238E27FC236}">
              <a16:creationId xmlns:a16="http://schemas.microsoft.com/office/drawing/2014/main" xmlns="" id="{77D4CB41-04CA-4847-B4CD-90105476F1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48" name="กล่องข้อความ 1">
          <a:extLst>
            <a:ext uri="{FF2B5EF4-FFF2-40B4-BE49-F238E27FC236}">
              <a16:creationId xmlns:a16="http://schemas.microsoft.com/office/drawing/2014/main" xmlns="" id="{F4959065-B5D2-40DC-94CF-D967F0E8ED9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49" name="กล่องข้อความ 1">
          <a:extLst>
            <a:ext uri="{FF2B5EF4-FFF2-40B4-BE49-F238E27FC236}">
              <a16:creationId xmlns:a16="http://schemas.microsoft.com/office/drawing/2014/main" xmlns="" id="{B9B6D501-B7B9-42DC-B3D8-B6FFD0B9F52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50" name="กล่องข้อความ 1">
          <a:extLst>
            <a:ext uri="{FF2B5EF4-FFF2-40B4-BE49-F238E27FC236}">
              <a16:creationId xmlns:a16="http://schemas.microsoft.com/office/drawing/2014/main" xmlns="" id="{A3F7FB5D-6141-49E7-A202-6B7EC5685AC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51" name="กล่องข้อความ 1">
          <a:extLst>
            <a:ext uri="{FF2B5EF4-FFF2-40B4-BE49-F238E27FC236}">
              <a16:creationId xmlns:a16="http://schemas.microsoft.com/office/drawing/2014/main" xmlns="" id="{8D37730A-9091-44F3-BAA8-83555153C93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52" name="กล่องข้อความ 1">
          <a:extLst>
            <a:ext uri="{FF2B5EF4-FFF2-40B4-BE49-F238E27FC236}">
              <a16:creationId xmlns:a16="http://schemas.microsoft.com/office/drawing/2014/main" xmlns="" id="{096C7B86-7829-491F-AED5-DDF09A296A8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53" name="กล่องข้อความ 1">
          <a:extLst>
            <a:ext uri="{FF2B5EF4-FFF2-40B4-BE49-F238E27FC236}">
              <a16:creationId xmlns:a16="http://schemas.microsoft.com/office/drawing/2014/main" xmlns="" id="{AF00470C-B635-4888-A2EC-9954C66E314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54" name="กล่องข้อความ 1">
          <a:extLst>
            <a:ext uri="{FF2B5EF4-FFF2-40B4-BE49-F238E27FC236}">
              <a16:creationId xmlns:a16="http://schemas.microsoft.com/office/drawing/2014/main" xmlns="" id="{A2B641C3-DAB7-41C9-8F0D-B00563001BA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55" name="กล่องข้อความ 1">
          <a:extLst>
            <a:ext uri="{FF2B5EF4-FFF2-40B4-BE49-F238E27FC236}">
              <a16:creationId xmlns:a16="http://schemas.microsoft.com/office/drawing/2014/main" xmlns="" id="{0732E75A-0D7E-4DAE-86C7-414BA0E8C78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56" name="กล่องข้อความ 1">
          <a:extLst>
            <a:ext uri="{FF2B5EF4-FFF2-40B4-BE49-F238E27FC236}">
              <a16:creationId xmlns:a16="http://schemas.microsoft.com/office/drawing/2014/main" xmlns="" id="{29B32BDB-0412-45A6-B435-F9E4D95456D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57" name="กล่องข้อความ 1">
          <a:extLst>
            <a:ext uri="{FF2B5EF4-FFF2-40B4-BE49-F238E27FC236}">
              <a16:creationId xmlns:a16="http://schemas.microsoft.com/office/drawing/2014/main" xmlns="" id="{7B4FF866-1F91-4820-9570-EE963AC06D5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58" name="กล่องข้อความ 1">
          <a:extLst>
            <a:ext uri="{FF2B5EF4-FFF2-40B4-BE49-F238E27FC236}">
              <a16:creationId xmlns:a16="http://schemas.microsoft.com/office/drawing/2014/main" xmlns="" id="{4366E7F3-D785-4860-9CFF-51E488B6407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59" name="กล่องข้อความ 1">
          <a:extLst>
            <a:ext uri="{FF2B5EF4-FFF2-40B4-BE49-F238E27FC236}">
              <a16:creationId xmlns:a16="http://schemas.microsoft.com/office/drawing/2014/main" xmlns="" id="{FC4317F7-E797-4058-9071-8DDA6B2B1E3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60" name="กล่องข้อความ 1">
          <a:extLst>
            <a:ext uri="{FF2B5EF4-FFF2-40B4-BE49-F238E27FC236}">
              <a16:creationId xmlns:a16="http://schemas.microsoft.com/office/drawing/2014/main" xmlns="" id="{6B84DDD8-6745-466A-9E03-359DC90434B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61" name="กล่องข้อความ 1">
          <a:extLst>
            <a:ext uri="{FF2B5EF4-FFF2-40B4-BE49-F238E27FC236}">
              <a16:creationId xmlns:a16="http://schemas.microsoft.com/office/drawing/2014/main" xmlns="" id="{4DFCA091-3B2E-4799-8515-0FCD8360137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62" name="กล่องข้อความ 1">
          <a:extLst>
            <a:ext uri="{FF2B5EF4-FFF2-40B4-BE49-F238E27FC236}">
              <a16:creationId xmlns:a16="http://schemas.microsoft.com/office/drawing/2014/main" xmlns="" id="{9DE13720-FF80-4976-84DC-99421506BD2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63" name="กล่องข้อความ 1">
          <a:extLst>
            <a:ext uri="{FF2B5EF4-FFF2-40B4-BE49-F238E27FC236}">
              <a16:creationId xmlns:a16="http://schemas.microsoft.com/office/drawing/2014/main" xmlns="" id="{25255394-54ED-4B61-8CFC-AEA9046E4C2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64" name="กล่องข้อความ 1">
          <a:extLst>
            <a:ext uri="{FF2B5EF4-FFF2-40B4-BE49-F238E27FC236}">
              <a16:creationId xmlns:a16="http://schemas.microsoft.com/office/drawing/2014/main" xmlns="" id="{CF73BC8D-CDAF-45DA-BF53-40707CEC113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65" name="กล่องข้อความ 1">
          <a:extLst>
            <a:ext uri="{FF2B5EF4-FFF2-40B4-BE49-F238E27FC236}">
              <a16:creationId xmlns:a16="http://schemas.microsoft.com/office/drawing/2014/main" xmlns="" id="{A29F213F-300B-44BE-A8D8-58ED93E34EA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66" name="กล่องข้อความ 1">
          <a:extLst>
            <a:ext uri="{FF2B5EF4-FFF2-40B4-BE49-F238E27FC236}">
              <a16:creationId xmlns:a16="http://schemas.microsoft.com/office/drawing/2014/main" xmlns="" id="{D0E20F0C-92A2-441F-A468-6A7DA9995D6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67" name="กล่องข้อความ 1">
          <a:extLst>
            <a:ext uri="{FF2B5EF4-FFF2-40B4-BE49-F238E27FC236}">
              <a16:creationId xmlns:a16="http://schemas.microsoft.com/office/drawing/2014/main" xmlns="" id="{CA961C37-F29E-453B-B3D3-8E4E5F6814E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68" name="กล่องข้อความ 1">
          <a:extLst>
            <a:ext uri="{FF2B5EF4-FFF2-40B4-BE49-F238E27FC236}">
              <a16:creationId xmlns:a16="http://schemas.microsoft.com/office/drawing/2014/main" xmlns="" id="{6C80174D-6BD5-4A1C-9099-A6F002354AD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69" name="กล่องข้อความ 1">
          <a:extLst>
            <a:ext uri="{FF2B5EF4-FFF2-40B4-BE49-F238E27FC236}">
              <a16:creationId xmlns:a16="http://schemas.microsoft.com/office/drawing/2014/main" xmlns="" id="{7079CFD9-BA32-4357-B1E6-98369EFF6AE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70" name="กล่องข้อความ 1">
          <a:extLst>
            <a:ext uri="{FF2B5EF4-FFF2-40B4-BE49-F238E27FC236}">
              <a16:creationId xmlns:a16="http://schemas.microsoft.com/office/drawing/2014/main" xmlns="" id="{6D592E79-DD70-4DAF-B097-45EC5548D11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71" name="กล่องข้อความ 1">
          <a:extLst>
            <a:ext uri="{FF2B5EF4-FFF2-40B4-BE49-F238E27FC236}">
              <a16:creationId xmlns:a16="http://schemas.microsoft.com/office/drawing/2014/main" xmlns="" id="{BA08FB91-35B4-402A-B87F-B815AAA04FB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72" name="กล่องข้อความ 1">
          <a:extLst>
            <a:ext uri="{FF2B5EF4-FFF2-40B4-BE49-F238E27FC236}">
              <a16:creationId xmlns:a16="http://schemas.microsoft.com/office/drawing/2014/main" xmlns="" id="{76C24634-54C5-4968-AA02-50102DB086B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73" name="กล่องข้อความ 1">
          <a:extLst>
            <a:ext uri="{FF2B5EF4-FFF2-40B4-BE49-F238E27FC236}">
              <a16:creationId xmlns:a16="http://schemas.microsoft.com/office/drawing/2014/main" xmlns="" id="{FA9F4E53-E5F6-430F-AAD2-A25A272B97F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74" name="กล่องข้อความ 1">
          <a:extLst>
            <a:ext uri="{FF2B5EF4-FFF2-40B4-BE49-F238E27FC236}">
              <a16:creationId xmlns:a16="http://schemas.microsoft.com/office/drawing/2014/main" xmlns="" id="{47629A64-BA0F-4793-8BCE-B0C8103869C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75" name="กล่องข้อความ 1">
          <a:extLst>
            <a:ext uri="{FF2B5EF4-FFF2-40B4-BE49-F238E27FC236}">
              <a16:creationId xmlns:a16="http://schemas.microsoft.com/office/drawing/2014/main" xmlns="" id="{CAEDD59F-3E14-4D7B-A53C-BBD20BBF0DE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76" name="กล่องข้อความ 1">
          <a:extLst>
            <a:ext uri="{FF2B5EF4-FFF2-40B4-BE49-F238E27FC236}">
              <a16:creationId xmlns:a16="http://schemas.microsoft.com/office/drawing/2014/main" xmlns="" id="{C0C92734-C785-4A3D-91E8-87090992306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77" name="กล่องข้อความ 1">
          <a:extLst>
            <a:ext uri="{FF2B5EF4-FFF2-40B4-BE49-F238E27FC236}">
              <a16:creationId xmlns:a16="http://schemas.microsoft.com/office/drawing/2014/main" xmlns="" id="{B528DCF3-C823-41B9-B871-553338F16AE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78" name="กล่องข้อความ 1">
          <a:extLst>
            <a:ext uri="{FF2B5EF4-FFF2-40B4-BE49-F238E27FC236}">
              <a16:creationId xmlns:a16="http://schemas.microsoft.com/office/drawing/2014/main" xmlns="" id="{BCCED8E6-E860-465E-967E-01C20DCD169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79" name="กล่องข้อความ 1">
          <a:extLst>
            <a:ext uri="{FF2B5EF4-FFF2-40B4-BE49-F238E27FC236}">
              <a16:creationId xmlns:a16="http://schemas.microsoft.com/office/drawing/2014/main" xmlns="" id="{729AD164-D1D0-446C-9046-80704A2C6B3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80" name="กล่องข้อความ 1">
          <a:extLst>
            <a:ext uri="{FF2B5EF4-FFF2-40B4-BE49-F238E27FC236}">
              <a16:creationId xmlns:a16="http://schemas.microsoft.com/office/drawing/2014/main" xmlns="" id="{64A119D4-7427-4C11-ADFD-145EE5311F6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81" name="กล่องข้อความ 1">
          <a:extLst>
            <a:ext uri="{FF2B5EF4-FFF2-40B4-BE49-F238E27FC236}">
              <a16:creationId xmlns:a16="http://schemas.microsoft.com/office/drawing/2014/main" xmlns="" id="{6E24E6B2-7634-453C-8D76-7762313CE0E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82" name="กล่องข้อความ 1">
          <a:extLst>
            <a:ext uri="{FF2B5EF4-FFF2-40B4-BE49-F238E27FC236}">
              <a16:creationId xmlns:a16="http://schemas.microsoft.com/office/drawing/2014/main" xmlns="" id="{FE024C56-2323-4104-89D7-DF30A8A37CF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83" name="กล่องข้อความ 1">
          <a:extLst>
            <a:ext uri="{FF2B5EF4-FFF2-40B4-BE49-F238E27FC236}">
              <a16:creationId xmlns:a16="http://schemas.microsoft.com/office/drawing/2014/main" xmlns="" id="{AA0893D9-6208-42C2-864B-A372C397345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84" name="กล่องข้อความ 1">
          <a:extLst>
            <a:ext uri="{FF2B5EF4-FFF2-40B4-BE49-F238E27FC236}">
              <a16:creationId xmlns:a16="http://schemas.microsoft.com/office/drawing/2014/main" xmlns="" id="{77439595-3275-4237-A36D-6CA0D5DD4EF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85" name="กล่องข้อความ 1">
          <a:extLst>
            <a:ext uri="{FF2B5EF4-FFF2-40B4-BE49-F238E27FC236}">
              <a16:creationId xmlns:a16="http://schemas.microsoft.com/office/drawing/2014/main" xmlns="" id="{9CB2B0E0-FE31-49D6-87E9-C36852DA2CF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86" name="กล่องข้อความ 1">
          <a:extLst>
            <a:ext uri="{FF2B5EF4-FFF2-40B4-BE49-F238E27FC236}">
              <a16:creationId xmlns:a16="http://schemas.microsoft.com/office/drawing/2014/main" xmlns="" id="{EDD04D88-D6C4-4A69-AD69-0D10DEFA0A9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87" name="กล่องข้อความ 1">
          <a:extLst>
            <a:ext uri="{FF2B5EF4-FFF2-40B4-BE49-F238E27FC236}">
              <a16:creationId xmlns:a16="http://schemas.microsoft.com/office/drawing/2014/main" xmlns="" id="{87DC07C4-42E9-4D44-BF2D-537CC490A20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88" name="กล่องข้อความ 1">
          <a:extLst>
            <a:ext uri="{FF2B5EF4-FFF2-40B4-BE49-F238E27FC236}">
              <a16:creationId xmlns:a16="http://schemas.microsoft.com/office/drawing/2014/main" xmlns="" id="{E7790181-9BED-49A2-BC36-7AF4BD209F3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89" name="กล่องข้อความ 1">
          <a:extLst>
            <a:ext uri="{FF2B5EF4-FFF2-40B4-BE49-F238E27FC236}">
              <a16:creationId xmlns:a16="http://schemas.microsoft.com/office/drawing/2014/main" xmlns="" id="{CC353438-4362-467F-8425-E06A763C862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90" name="กล่องข้อความ 1">
          <a:extLst>
            <a:ext uri="{FF2B5EF4-FFF2-40B4-BE49-F238E27FC236}">
              <a16:creationId xmlns:a16="http://schemas.microsoft.com/office/drawing/2014/main" xmlns="" id="{A085A656-3375-4369-B585-1461F30EBD0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91" name="กล่องข้อความ 1">
          <a:extLst>
            <a:ext uri="{FF2B5EF4-FFF2-40B4-BE49-F238E27FC236}">
              <a16:creationId xmlns:a16="http://schemas.microsoft.com/office/drawing/2014/main" xmlns="" id="{083E50AF-6BA0-439E-9BF6-4932F7734D7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92" name="กล่องข้อความ 1">
          <a:extLst>
            <a:ext uri="{FF2B5EF4-FFF2-40B4-BE49-F238E27FC236}">
              <a16:creationId xmlns:a16="http://schemas.microsoft.com/office/drawing/2014/main" xmlns="" id="{6737D64B-B64C-4BF9-8472-D4F296D3B61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93" name="กล่องข้อความ 1">
          <a:extLst>
            <a:ext uri="{FF2B5EF4-FFF2-40B4-BE49-F238E27FC236}">
              <a16:creationId xmlns:a16="http://schemas.microsoft.com/office/drawing/2014/main" xmlns="" id="{0BB54C62-63C9-4DEA-AE25-AF4F3B89265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94" name="กล่องข้อความ 1">
          <a:extLst>
            <a:ext uri="{FF2B5EF4-FFF2-40B4-BE49-F238E27FC236}">
              <a16:creationId xmlns:a16="http://schemas.microsoft.com/office/drawing/2014/main" xmlns="" id="{60DCF635-26A4-4BC8-8199-37D4594934A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95" name="กล่องข้อความ 1">
          <a:extLst>
            <a:ext uri="{FF2B5EF4-FFF2-40B4-BE49-F238E27FC236}">
              <a16:creationId xmlns:a16="http://schemas.microsoft.com/office/drawing/2014/main" xmlns="" id="{A9632AA9-FCD1-4349-8ABA-9F71D9B92A4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96" name="กล่องข้อความ 1">
          <a:extLst>
            <a:ext uri="{FF2B5EF4-FFF2-40B4-BE49-F238E27FC236}">
              <a16:creationId xmlns:a16="http://schemas.microsoft.com/office/drawing/2014/main" xmlns="" id="{F23035F4-678F-424B-A688-D5D55A6322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97" name="กล่องข้อความ 1">
          <a:extLst>
            <a:ext uri="{FF2B5EF4-FFF2-40B4-BE49-F238E27FC236}">
              <a16:creationId xmlns:a16="http://schemas.microsoft.com/office/drawing/2014/main" xmlns="" id="{B440B6A5-2238-41BB-BD99-3DCC396DB1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98" name="กล่องข้อความ 1">
          <a:extLst>
            <a:ext uri="{FF2B5EF4-FFF2-40B4-BE49-F238E27FC236}">
              <a16:creationId xmlns:a16="http://schemas.microsoft.com/office/drawing/2014/main" xmlns="" id="{37C4764A-0F52-429B-8C14-46FE3C3B5AB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199" name="กล่องข้อความ 1">
          <a:extLst>
            <a:ext uri="{FF2B5EF4-FFF2-40B4-BE49-F238E27FC236}">
              <a16:creationId xmlns:a16="http://schemas.microsoft.com/office/drawing/2014/main" xmlns="" id="{05165D2A-EF70-4C68-A18B-2B8B7B23A9E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00" name="กล่องข้อความ 1">
          <a:extLst>
            <a:ext uri="{FF2B5EF4-FFF2-40B4-BE49-F238E27FC236}">
              <a16:creationId xmlns:a16="http://schemas.microsoft.com/office/drawing/2014/main" xmlns="" id="{30586681-6F39-42C0-940F-27F9B00036F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01" name="กล่องข้อความ 1">
          <a:extLst>
            <a:ext uri="{FF2B5EF4-FFF2-40B4-BE49-F238E27FC236}">
              <a16:creationId xmlns:a16="http://schemas.microsoft.com/office/drawing/2014/main" xmlns="" id="{F942ADDD-E498-4E42-A640-76F6380A1D0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02" name="กล่องข้อความ 1">
          <a:extLst>
            <a:ext uri="{FF2B5EF4-FFF2-40B4-BE49-F238E27FC236}">
              <a16:creationId xmlns:a16="http://schemas.microsoft.com/office/drawing/2014/main" xmlns="" id="{57936FF9-0CD8-4F8D-B17D-E8EF09E5DDC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03" name="กล่องข้อความ 1">
          <a:extLst>
            <a:ext uri="{FF2B5EF4-FFF2-40B4-BE49-F238E27FC236}">
              <a16:creationId xmlns:a16="http://schemas.microsoft.com/office/drawing/2014/main" xmlns="" id="{AAD44DFD-B77E-4BCF-84EA-2E1F3C54602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04" name="กล่องข้อความ 1">
          <a:extLst>
            <a:ext uri="{FF2B5EF4-FFF2-40B4-BE49-F238E27FC236}">
              <a16:creationId xmlns:a16="http://schemas.microsoft.com/office/drawing/2014/main" xmlns="" id="{6BF5F51B-9B07-43EA-8437-D58369A756F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05" name="กล่องข้อความ 1">
          <a:extLst>
            <a:ext uri="{FF2B5EF4-FFF2-40B4-BE49-F238E27FC236}">
              <a16:creationId xmlns:a16="http://schemas.microsoft.com/office/drawing/2014/main" xmlns="" id="{7C167BAD-4BBC-497F-A0D9-989B6C2075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06" name="กล่องข้อความ 1">
          <a:extLst>
            <a:ext uri="{FF2B5EF4-FFF2-40B4-BE49-F238E27FC236}">
              <a16:creationId xmlns:a16="http://schemas.microsoft.com/office/drawing/2014/main" xmlns="" id="{C9C1833F-5A24-40F7-8738-367438F68C9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07" name="กล่องข้อความ 1">
          <a:extLst>
            <a:ext uri="{FF2B5EF4-FFF2-40B4-BE49-F238E27FC236}">
              <a16:creationId xmlns:a16="http://schemas.microsoft.com/office/drawing/2014/main" xmlns="" id="{0B4D54C3-192D-4A4A-B86E-4934BA69299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08" name="กล่องข้อความ 1">
          <a:extLst>
            <a:ext uri="{FF2B5EF4-FFF2-40B4-BE49-F238E27FC236}">
              <a16:creationId xmlns:a16="http://schemas.microsoft.com/office/drawing/2014/main" xmlns="" id="{C20F39DF-7583-4A03-9581-2BB005B1078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09" name="กล่องข้อความ 1">
          <a:extLst>
            <a:ext uri="{FF2B5EF4-FFF2-40B4-BE49-F238E27FC236}">
              <a16:creationId xmlns:a16="http://schemas.microsoft.com/office/drawing/2014/main" xmlns="" id="{B4AD1E69-96B9-4028-92A1-9486813E770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10" name="กล่องข้อความ 1">
          <a:extLst>
            <a:ext uri="{FF2B5EF4-FFF2-40B4-BE49-F238E27FC236}">
              <a16:creationId xmlns:a16="http://schemas.microsoft.com/office/drawing/2014/main" xmlns="" id="{E8DC3D73-8EE4-401C-B191-A77D73B4560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11" name="กล่องข้อความ 1">
          <a:extLst>
            <a:ext uri="{FF2B5EF4-FFF2-40B4-BE49-F238E27FC236}">
              <a16:creationId xmlns:a16="http://schemas.microsoft.com/office/drawing/2014/main" xmlns="" id="{2A39E34E-28D7-491F-A065-A10329633CF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12" name="กล่องข้อความ 1">
          <a:extLst>
            <a:ext uri="{FF2B5EF4-FFF2-40B4-BE49-F238E27FC236}">
              <a16:creationId xmlns:a16="http://schemas.microsoft.com/office/drawing/2014/main" xmlns="" id="{EAEBBE3E-3DF2-4C37-8A1F-163B0E84F83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13" name="กล่องข้อความ 1">
          <a:extLst>
            <a:ext uri="{FF2B5EF4-FFF2-40B4-BE49-F238E27FC236}">
              <a16:creationId xmlns:a16="http://schemas.microsoft.com/office/drawing/2014/main" xmlns="" id="{2B399EC5-34EA-4253-8AEA-789D81F1DED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14" name="กล่องข้อความ 1">
          <a:extLst>
            <a:ext uri="{FF2B5EF4-FFF2-40B4-BE49-F238E27FC236}">
              <a16:creationId xmlns:a16="http://schemas.microsoft.com/office/drawing/2014/main" xmlns="" id="{5B8D1F28-3FAA-4053-A4D6-EC14DA7D5EB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15" name="กล่องข้อความ 1">
          <a:extLst>
            <a:ext uri="{FF2B5EF4-FFF2-40B4-BE49-F238E27FC236}">
              <a16:creationId xmlns:a16="http://schemas.microsoft.com/office/drawing/2014/main" xmlns="" id="{00579B78-90E6-4BF5-BD33-A95C60486C8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16" name="กล่องข้อความ 1">
          <a:extLst>
            <a:ext uri="{FF2B5EF4-FFF2-40B4-BE49-F238E27FC236}">
              <a16:creationId xmlns:a16="http://schemas.microsoft.com/office/drawing/2014/main" xmlns="" id="{732413FD-4C9A-412F-A970-0C9ACBCE933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17" name="กล่องข้อความ 1">
          <a:extLst>
            <a:ext uri="{FF2B5EF4-FFF2-40B4-BE49-F238E27FC236}">
              <a16:creationId xmlns:a16="http://schemas.microsoft.com/office/drawing/2014/main" xmlns="" id="{54E7F133-3AF4-42B8-8FC3-51FCC6D66E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18" name="กล่องข้อความ 1">
          <a:extLst>
            <a:ext uri="{FF2B5EF4-FFF2-40B4-BE49-F238E27FC236}">
              <a16:creationId xmlns:a16="http://schemas.microsoft.com/office/drawing/2014/main" xmlns="" id="{B1612529-DF32-4BE9-A75F-735E7BD63B4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19" name="กล่องข้อความ 1">
          <a:extLst>
            <a:ext uri="{FF2B5EF4-FFF2-40B4-BE49-F238E27FC236}">
              <a16:creationId xmlns:a16="http://schemas.microsoft.com/office/drawing/2014/main" xmlns="" id="{B10F38A9-BB22-4347-B907-715500335A1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20" name="กล่องข้อความ 1">
          <a:extLst>
            <a:ext uri="{FF2B5EF4-FFF2-40B4-BE49-F238E27FC236}">
              <a16:creationId xmlns:a16="http://schemas.microsoft.com/office/drawing/2014/main" xmlns="" id="{7779273A-958E-4856-AAA3-3C25F6FAE4B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21" name="กล่องข้อความ 1">
          <a:extLst>
            <a:ext uri="{FF2B5EF4-FFF2-40B4-BE49-F238E27FC236}">
              <a16:creationId xmlns:a16="http://schemas.microsoft.com/office/drawing/2014/main" xmlns="" id="{257D4C7E-E5FA-442F-BACD-C09EF2FE9BD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22" name="กล่องข้อความ 1">
          <a:extLst>
            <a:ext uri="{FF2B5EF4-FFF2-40B4-BE49-F238E27FC236}">
              <a16:creationId xmlns:a16="http://schemas.microsoft.com/office/drawing/2014/main" xmlns="" id="{6B459ACC-AB35-4493-830C-DEEC25C6A77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23" name="กล่องข้อความ 1">
          <a:extLst>
            <a:ext uri="{FF2B5EF4-FFF2-40B4-BE49-F238E27FC236}">
              <a16:creationId xmlns:a16="http://schemas.microsoft.com/office/drawing/2014/main" xmlns="" id="{D8D41C06-4F21-4E43-8F8E-5450E191DAF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24" name="กล่องข้อความ 1">
          <a:extLst>
            <a:ext uri="{FF2B5EF4-FFF2-40B4-BE49-F238E27FC236}">
              <a16:creationId xmlns:a16="http://schemas.microsoft.com/office/drawing/2014/main" xmlns="" id="{6E28669B-F83B-44CB-B789-76646EF49D8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25" name="กล่องข้อความ 1">
          <a:extLst>
            <a:ext uri="{FF2B5EF4-FFF2-40B4-BE49-F238E27FC236}">
              <a16:creationId xmlns:a16="http://schemas.microsoft.com/office/drawing/2014/main" xmlns="" id="{7A91731F-857A-4954-87CA-AE2D72FA2A0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26" name="กล่องข้อความ 1">
          <a:extLst>
            <a:ext uri="{FF2B5EF4-FFF2-40B4-BE49-F238E27FC236}">
              <a16:creationId xmlns:a16="http://schemas.microsoft.com/office/drawing/2014/main" xmlns="" id="{610F1C7C-17FB-4686-BB25-AFD24B31B6B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27" name="กล่องข้อความ 1">
          <a:extLst>
            <a:ext uri="{FF2B5EF4-FFF2-40B4-BE49-F238E27FC236}">
              <a16:creationId xmlns:a16="http://schemas.microsoft.com/office/drawing/2014/main" xmlns="" id="{75A81AE0-A19C-47AA-8B9E-C923BD53F22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28" name="กล่องข้อความ 1">
          <a:extLst>
            <a:ext uri="{FF2B5EF4-FFF2-40B4-BE49-F238E27FC236}">
              <a16:creationId xmlns:a16="http://schemas.microsoft.com/office/drawing/2014/main" xmlns="" id="{EBA9EEB9-9B47-4271-899F-79F66B70B1A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29" name="กล่องข้อความ 1">
          <a:extLst>
            <a:ext uri="{FF2B5EF4-FFF2-40B4-BE49-F238E27FC236}">
              <a16:creationId xmlns:a16="http://schemas.microsoft.com/office/drawing/2014/main" xmlns="" id="{C180424F-5182-4618-8F0B-0D999FB00B0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30" name="กล่องข้อความ 1">
          <a:extLst>
            <a:ext uri="{FF2B5EF4-FFF2-40B4-BE49-F238E27FC236}">
              <a16:creationId xmlns:a16="http://schemas.microsoft.com/office/drawing/2014/main" xmlns="" id="{1020D354-8FEA-438B-8516-85ACA7CDA1C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31" name="กล่องข้อความ 1">
          <a:extLst>
            <a:ext uri="{FF2B5EF4-FFF2-40B4-BE49-F238E27FC236}">
              <a16:creationId xmlns:a16="http://schemas.microsoft.com/office/drawing/2014/main" xmlns="" id="{F02CED8C-6B8F-4574-B5ED-111301BCFD7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32" name="กล่องข้อความ 1">
          <a:extLst>
            <a:ext uri="{FF2B5EF4-FFF2-40B4-BE49-F238E27FC236}">
              <a16:creationId xmlns:a16="http://schemas.microsoft.com/office/drawing/2014/main" xmlns="" id="{5686E7D1-5E5B-4356-B9ED-02CC9F6BA2B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33" name="กล่องข้อความ 1">
          <a:extLst>
            <a:ext uri="{FF2B5EF4-FFF2-40B4-BE49-F238E27FC236}">
              <a16:creationId xmlns:a16="http://schemas.microsoft.com/office/drawing/2014/main" xmlns="" id="{AF859284-9AE0-4696-8042-6F983B36478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34" name="กล่องข้อความ 1">
          <a:extLst>
            <a:ext uri="{FF2B5EF4-FFF2-40B4-BE49-F238E27FC236}">
              <a16:creationId xmlns:a16="http://schemas.microsoft.com/office/drawing/2014/main" xmlns="" id="{303BDDE2-395E-477E-A3F5-EFC6018FD68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35" name="กล่องข้อความ 1">
          <a:extLst>
            <a:ext uri="{FF2B5EF4-FFF2-40B4-BE49-F238E27FC236}">
              <a16:creationId xmlns:a16="http://schemas.microsoft.com/office/drawing/2014/main" xmlns="" id="{E0CE2981-6386-4277-A1C3-9E7D545E5A8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36" name="กล่องข้อความ 1">
          <a:extLst>
            <a:ext uri="{FF2B5EF4-FFF2-40B4-BE49-F238E27FC236}">
              <a16:creationId xmlns:a16="http://schemas.microsoft.com/office/drawing/2014/main" xmlns="" id="{1EE46ED2-542B-43F0-8699-CE87B8FE812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37" name="กล่องข้อความ 1">
          <a:extLst>
            <a:ext uri="{FF2B5EF4-FFF2-40B4-BE49-F238E27FC236}">
              <a16:creationId xmlns:a16="http://schemas.microsoft.com/office/drawing/2014/main" xmlns="" id="{9DBBA392-E888-4D24-B1EF-369E2A4721A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38" name="กล่องข้อความ 1">
          <a:extLst>
            <a:ext uri="{FF2B5EF4-FFF2-40B4-BE49-F238E27FC236}">
              <a16:creationId xmlns:a16="http://schemas.microsoft.com/office/drawing/2014/main" xmlns="" id="{E4CFF8F3-1FBC-43CF-BCF3-6E43ECF35B1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39" name="กล่องข้อความ 1">
          <a:extLst>
            <a:ext uri="{FF2B5EF4-FFF2-40B4-BE49-F238E27FC236}">
              <a16:creationId xmlns:a16="http://schemas.microsoft.com/office/drawing/2014/main" xmlns="" id="{1AC52963-53FC-4552-ADF5-52FA9E7534F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40" name="กล่องข้อความ 1">
          <a:extLst>
            <a:ext uri="{FF2B5EF4-FFF2-40B4-BE49-F238E27FC236}">
              <a16:creationId xmlns:a16="http://schemas.microsoft.com/office/drawing/2014/main" xmlns="" id="{24ADEF01-0F0F-497B-B4D2-40090470205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41" name="กล่องข้อความ 1">
          <a:extLst>
            <a:ext uri="{FF2B5EF4-FFF2-40B4-BE49-F238E27FC236}">
              <a16:creationId xmlns:a16="http://schemas.microsoft.com/office/drawing/2014/main" xmlns="" id="{3A0B2BF6-DACE-457C-ACFE-F52FB33EBD7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42" name="กล่องข้อความ 1">
          <a:extLst>
            <a:ext uri="{FF2B5EF4-FFF2-40B4-BE49-F238E27FC236}">
              <a16:creationId xmlns:a16="http://schemas.microsoft.com/office/drawing/2014/main" xmlns="" id="{84424B93-9972-4F94-A73B-A76A4170BAE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43" name="กล่องข้อความ 1">
          <a:extLst>
            <a:ext uri="{FF2B5EF4-FFF2-40B4-BE49-F238E27FC236}">
              <a16:creationId xmlns:a16="http://schemas.microsoft.com/office/drawing/2014/main" xmlns="" id="{11661296-B450-46A5-9AEB-4CE81488AE4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44" name="กล่องข้อความ 1">
          <a:extLst>
            <a:ext uri="{FF2B5EF4-FFF2-40B4-BE49-F238E27FC236}">
              <a16:creationId xmlns:a16="http://schemas.microsoft.com/office/drawing/2014/main" xmlns="" id="{511C2558-B02F-4DEC-A040-C3C302224CB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45" name="กล่องข้อความ 1">
          <a:extLst>
            <a:ext uri="{FF2B5EF4-FFF2-40B4-BE49-F238E27FC236}">
              <a16:creationId xmlns:a16="http://schemas.microsoft.com/office/drawing/2014/main" xmlns="" id="{5565C1F5-E327-4FBF-9260-0C23E1B0161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46" name="กล่องข้อความ 1">
          <a:extLst>
            <a:ext uri="{FF2B5EF4-FFF2-40B4-BE49-F238E27FC236}">
              <a16:creationId xmlns:a16="http://schemas.microsoft.com/office/drawing/2014/main" xmlns="" id="{FC2E6C08-898B-46C1-A01A-EF5119F4D23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47" name="กล่องข้อความ 1">
          <a:extLst>
            <a:ext uri="{FF2B5EF4-FFF2-40B4-BE49-F238E27FC236}">
              <a16:creationId xmlns:a16="http://schemas.microsoft.com/office/drawing/2014/main" xmlns="" id="{F47E90F4-DE9B-4900-A55D-C80CB965CA0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48" name="กล่องข้อความ 1">
          <a:extLst>
            <a:ext uri="{FF2B5EF4-FFF2-40B4-BE49-F238E27FC236}">
              <a16:creationId xmlns:a16="http://schemas.microsoft.com/office/drawing/2014/main" xmlns="" id="{56FBCA87-9EFB-4DE4-AD6B-2FABC131A3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49" name="กล่องข้อความ 1">
          <a:extLst>
            <a:ext uri="{FF2B5EF4-FFF2-40B4-BE49-F238E27FC236}">
              <a16:creationId xmlns:a16="http://schemas.microsoft.com/office/drawing/2014/main" xmlns="" id="{9BDCDE5E-0F11-42CD-B8E1-CAF0F79DC1C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50" name="กล่องข้อความ 1">
          <a:extLst>
            <a:ext uri="{FF2B5EF4-FFF2-40B4-BE49-F238E27FC236}">
              <a16:creationId xmlns:a16="http://schemas.microsoft.com/office/drawing/2014/main" xmlns="" id="{603E7276-3B38-4238-A40E-55EE1BF6A97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51" name="กล่องข้อความ 1">
          <a:extLst>
            <a:ext uri="{FF2B5EF4-FFF2-40B4-BE49-F238E27FC236}">
              <a16:creationId xmlns:a16="http://schemas.microsoft.com/office/drawing/2014/main" xmlns="" id="{BF6C193C-DBC1-454D-9C84-00FEBDF30FF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52" name="กล่องข้อความ 1">
          <a:extLst>
            <a:ext uri="{FF2B5EF4-FFF2-40B4-BE49-F238E27FC236}">
              <a16:creationId xmlns:a16="http://schemas.microsoft.com/office/drawing/2014/main" xmlns="" id="{1C582BB9-9383-4BBA-B794-F0AE4123F8A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53" name="กล่องข้อความ 1">
          <a:extLst>
            <a:ext uri="{FF2B5EF4-FFF2-40B4-BE49-F238E27FC236}">
              <a16:creationId xmlns:a16="http://schemas.microsoft.com/office/drawing/2014/main" xmlns="" id="{B177DD9C-BC50-4474-ABC5-66E30D1C529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54" name="กล่องข้อความ 1">
          <a:extLst>
            <a:ext uri="{FF2B5EF4-FFF2-40B4-BE49-F238E27FC236}">
              <a16:creationId xmlns:a16="http://schemas.microsoft.com/office/drawing/2014/main" xmlns="" id="{A0DDCEDB-19ED-41FF-9D55-CFE3262A1A6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55" name="กล่องข้อความ 1">
          <a:extLst>
            <a:ext uri="{FF2B5EF4-FFF2-40B4-BE49-F238E27FC236}">
              <a16:creationId xmlns:a16="http://schemas.microsoft.com/office/drawing/2014/main" xmlns="" id="{8362A9B7-3F4E-4C33-9D37-2592D0BEEA1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56" name="กล่องข้อความ 1">
          <a:extLst>
            <a:ext uri="{FF2B5EF4-FFF2-40B4-BE49-F238E27FC236}">
              <a16:creationId xmlns:a16="http://schemas.microsoft.com/office/drawing/2014/main" xmlns="" id="{BAA00F83-AE29-4268-B5CE-9E3CCD9BB8F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57" name="กล่องข้อความ 1">
          <a:extLst>
            <a:ext uri="{FF2B5EF4-FFF2-40B4-BE49-F238E27FC236}">
              <a16:creationId xmlns:a16="http://schemas.microsoft.com/office/drawing/2014/main" xmlns="" id="{45E0F525-9D30-4410-B1B1-849F9F2F0BD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58" name="กล่องข้อความ 1">
          <a:extLst>
            <a:ext uri="{FF2B5EF4-FFF2-40B4-BE49-F238E27FC236}">
              <a16:creationId xmlns:a16="http://schemas.microsoft.com/office/drawing/2014/main" xmlns="" id="{66F03D86-7F7E-42A8-B5F1-495EEC00B0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59" name="กล่องข้อความ 1">
          <a:extLst>
            <a:ext uri="{FF2B5EF4-FFF2-40B4-BE49-F238E27FC236}">
              <a16:creationId xmlns:a16="http://schemas.microsoft.com/office/drawing/2014/main" xmlns="" id="{6D940EF9-3713-40EB-9805-83A51313585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60" name="กล่องข้อความ 1">
          <a:extLst>
            <a:ext uri="{FF2B5EF4-FFF2-40B4-BE49-F238E27FC236}">
              <a16:creationId xmlns:a16="http://schemas.microsoft.com/office/drawing/2014/main" xmlns="" id="{8170E320-FA86-4F21-8B60-F8CEBB866E1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61" name="กล่องข้อความ 1">
          <a:extLst>
            <a:ext uri="{FF2B5EF4-FFF2-40B4-BE49-F238E27FC236}">
              <a16:creationId xmlns:a16="http://schemas.microsoft.com/office/drawing/2014/main" xmlns="" id="{51F5B13D-290C-44D6-A2F9-8D905FB1210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62" name="กล่องข้อความ 1">
          <a:extLst>
            <a:ext uri="{FF2B5EF4-FFF2-40B4-BE49-F238E27FC236}">
              <a16:creationId xmlns:a16="http://schemas.microsoft.com/office/drawing/2014/main" xmlns="" id="{8B235D70-8428-48CC-AA1E-702A53F2535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63" name="กล่องข้อความ 1">
          <a:extLst>
            <a:ext uri="{FF2B5EF4-FFF2-40B4-BE49-F238E27FC236}">
              <a16:creationId xmlns:a16="http://schemas.microsoft.com/office/drawing/2014/main" xmlns="" id="{F898FBE6-7F7E-4239-81CC-EE9F047DC3C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64" name="กล่องข้อความ 1">
          <a:extLst>
            <a:ext uri="{FF2B5EF4-FFF2-40B4-BE49-F238E27FC236}">
              <a16:creationId xmlns:a16="http://schemas.microsoft.com/office/drawing/2014/main" xmlns="" id="{4852DC38-325B-46C5-83F9-421C0CE2E01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65" name="กล่องข้อความ 1">
          <a:extLst>
            <a:ext uri="{FF2B5EF4-FFF2-40B4-BE49-F238E27FC236}">
              <a16:creationId xmlns:a16="http://schemas.microsoft.com/office/drawing/2014/main" xmlns="" id="{D2F75F94-9FC0-40CA-BE93-CFB9C445E2B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66" name="กล่องข้อความ 1">
          <a:extLst>
            <a:ext uri="{FF2B5EF4-FFF2-40B4-BE49-F238E27FC236}">
              <a16:creationId xmlns:a16="http://schemas.microsoft.com/office/drawing/2014/main" xmlns="" id="{DD867CC9-70AB-4FB3-99ED-8F3D9797F7E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67" name="กล่องข้อความ 1">
          <a:extLst>
            <a:ext uri="{FF2B5EF4-FFF2-40B4-BE49-F238E27FC236}">
              <a16:creationId xmlns:a16="http://schemas.microsoft.com/office/drawing/2014/main" xmlns="" id="{A9067772-37A1-455D-8B8D-2C89BFD6A28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68" name="กล่องข้อความ 1">
          <a:extLst>
            <a:ext uri="{FF2B5EF4-FFF2-40B4-BE49-F238E27FC236}">
              <a16:creationId xmlns:a16="http://schemas.microsoft.com/office/drawing/2014/main" xmlns="" id="{D12194FC-FD45-47F2-9559-0EB4D9E18FE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69" name="กล่องข้อความ 1">
          <a:extLst>
            <a:ext uri="{FF2B5EF4-FFF2-40B4-BE49-F238E27FC236}">
              <a16:creationId xmlns:a16="http://schemas.microsoft.com/office/drawing/2014/main" xmlns="" id="{921FE95D-0E58-4242-8EF2-E654B7C5412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70" name="กล่องข้อความ 1">
          <a:extLst>
            <a:ext uri="{FF2B5EF4-FFF2-40B4-BE49-F238E27FC236}">
              <a16:creationId xmlns:a16="http://schemas.microsoft.com/office/drawing/2014/main" xmlns="" id="{1E5D0558-765D-4A9A-8E63-142D8E676DD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71" name="กล่องข้อความ 1">
          <a:extLst>
            <a:ext uri="{FF2B5EF4-FFF2-40B4-BE49-F238E27FC236}">
              <a16:creationId xmlns:a16="http://schemas.microsoft.com/office/drawing/2014/main" xmlns="" id="{1B8A1661-9CDE-477D-B97D-1AB95D41583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72" name="กล่องข้อความ 1">
          <a:extLst>
            <a:ext uri="{FF2B5EF4-FFF2-40B4-BE49-F238E27FC236}">
              <a16:creationId xmlns:a16="http://schemas.microsoft.com/office/drawing/2014/main" xmlns="" id="{691D9F61-31AE-4782-AE4B-5926FF9CBD2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73" name="กล่องข้อความ 1">
          <a:extLst>
            <a:ext uri="{FF2B5EF4-FFF2-40B4-BE49-F238E27FC236}">
              <a16:creationId xmlns:a16="http://schemas.microsoft.com/office/drawing/2014/main" xmlns="" id="{54790042-2941-4F15-915B-41450ECA00A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74" name="กล่องข้อความ 1">
          <a:extLst>
            <a:ext uri="{FF2B5EF4-FFF2-40B4-BE49-F238E27FC236}">
              <a16:creationId xmlns:a16="http://schemas.microsoft.com/office/drawing/2014/main" xmlns="" id="{D2F6E994-2C3C-4AC9-BA2C-B4103267F2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75" name="กล่องข้อความ 1">
          <a:extLst>
            <a:ext uri="{FF2B5EF4-FFF2-40B4-BE49-F238E27FC236}">
              <a16:creationId xmlns:a16="http://schemas.microsoft.com/office/drawing/2014/main" xmlns="" id="{8C4F06F9-5334-4FB9-90DD-28172D0177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76" name="กล่องข้อความ 1">
          <a:extLst>
            <a:ext uri="{FF2B5EF4-FFF2-40B4-BE49-F238E27FC236}">
              <a16:creationId xmlns:a16="http://schemas.microsoft.com/office/drawing/2014/main" xmlns="" id="{70DD1BDE-E1FC-4EA0-8F0C-77DD59569D7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77" name="กล่องข้อความ 1">
          <a:extLst>
            <a:ext uri="{FF2B5EF4-FFF2-40B4-BE49-F238E27FC236}">
              <a16:creationId xmlns:a16="http://schemas.microsoft.com/office/drawing/2014/main" xmlns="" id="{ECB254B1-BB45-4D65-A1D2-1A50E2DA0D9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78" name="กล่องข้อความ 1">
          <a:extLst>
            <a:ext uri="{FF2B5EF4-FFF2-40B4-BE49-F238E27FC236}">
              <a16:creationId xmlns:a16="http://schemas.microsoft.com/office/drawing/2014/main" xmlns="" id="{DC092C3E-C046-4323-B5DF-D5906F02EB1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79" name="กล่องข้อความ 1">
          <a:extLst>
            <a:ext uri="{FF2B5EF4-FFF2-40B4-BE49-F238E27FC236}">
              <a16:creationId xmlns:a16="http://schemas.microsoft.com/office/drawing/2014/main" xmlns="" id="{4A4CB1D5-E625-48FB-BBF1-5D9DB6E46F9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80" name="กล่องข้อความ 1">
          <a:extLst>
            <a:ext uri="{FF2B5EF4-FFF2-40B4-BE49-F238E27FC236}">
              <a16:creationId xmlns:a16="http://schemas.microsoft.com/office/drawing/2014/main" xmlns="" id="{04E4E4A5-335A-4D15-B2D0-9C01FD589F5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81" name="กล่องข้อความ 1">
          <a:extLst>
            <a:ext uri="{FF2B5EF4-FFF2-40B4-BE49-F238E27FC236}">
              <a16:creationId xmlns:a16="http://schemas.microsoft.com/office/drawing/2014/main" xmlns="" id="{3F3FF0D1-AFE8-44A1-A5FF-0D0C71C4E44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82" name="กล่องข้อความ 1">
          <a:extLst>
            <a:ext uri="{FF2B5EF4-FFF2-40B4-BE49-F238E27FC236}">
              <a16:creationId xmlns:a16="http://schemas.microsoft.com/office/drawing/2014/main" xmlns="" id="{19BD35BD-141F-4240-8F4A-F32B0DDC620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83" name="กล่องข้อความ 1">
          <a:extLst>
            <a:ext uri="{FF2B5EF4-FFF2-40B4-BE49-F238E27FC236}">
              <a16:creationId xmlns:a16="http://schemas.microsoft.com/office/drawing/2014/main" xmlns="" id="{85DD5691-95AE-4270-AD7F-6346004F58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84" name="กล่องข้อความ 1">
          <a:extLst>
            <a:ext uri="{FF2B5EF4-FFF2-40B4-BE49-F238E27FC236}">
              <a16:creationId xmlns:a16="http://schemas.microsoft.com/office/drawing/2014/main" xmlns="" id="{968AEB26-C4DC-467D-AE7C-37B20B6227B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85" name="กล่องข้อความ 1">
          <a:extLst>
            <a:ext uri="{FF2B5EF4-FFF2-40B4-BE49-F238E27FC236}">
              <a16:creationId xmlns:a16="http://schemas.microsoft.com/office/drawing/2014/main" xmlns="" id="{BCF49113-151E-46D6-89D7-47D693D3CFF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86" name="กล่องข้อความ 1">
          <a:extLst>
            <a:ext uri="{FF2B5EF4-FFF2-40B4-BE49-F238E27FC236}">
              <a16:creationId xmlns:a16="http://schemas.microsoft.com/office/drawing/2014/main" xmlns="" id="{DE637069-0482-4DFC-918E-3A39C72043D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87" name="กล่องข้อความ 1">
          <a:extLst>
            <a:ext uri="{FF2B5EF4-FFF2-40B4-BE49-F238E27FC236}">
              <a16:creationId xmlns:a16="http://schemas.microsoft.com/office/drawing/2014/main" xmlns="" id="{5D657E23-CFE5-4133-9C17-E9168DFEA71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88" name="กล่องข้อความ 1">
          <a:extLst>
            <a:ext uri="{FF2B5EF4-FFF2-40B4-BE49-F238E27FC236}">
              <a16:creationId xmlns:a16="http://schemas.microsoft.com/office/drawing/2014/main" xmlns="" id="{A53A5300-E0CF-4977-B05C-E92D90622D2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89" name="กล่องข้อความ 1">
          <a:extLst>
            <a:ext uri="{FF2B5EF4-FFF2-40B4-BE49-F238E27FC236}">
              <a16:creationId xmlns:a16="http://schemas.microsoft.com/office/drawing/2014/main" xmlns="" id="{F4777711-43DF-4ED0-9C17-0CEEDF154E8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90" name="กล่องข้อความ 1">
          <a:extLst>
            <a:ext uri="{FF2B5EF4-FFF2-40B4-BE49-F238E27FC236}">
              <a16:creationId xmlns:a16="http://schemas.microsoft.com/office/drawing/2014/main" xmlns="" id="{957F96A9-225F-4260-A96B-CDFA14A746F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91" name="กล่องข้อความ 1">
          <a:extLst>
            <a:ext uri="{FF2B5EF4-FFF2-40B4-BE49-F238E27FC236}">
              <a16:creationId xmlns:a16="http://schemas.microsoft.com/office/drawing/2014/main" xmlns="" id="{7D94C7BE-7C65-4414-91ED-B76A584036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92" name="กล่องข้อความ 1">
          <a:extLst>
            <a:ext uri="{FF2B5EF4-FFF2-40B4-BE49-F238E27FC236}">
              <a16:creationId xmlns:a16="http://schemas.microsoft.com/office/drawing/2014/main" xmlns="" id="{ECD04C5E-58E0-4C11-B856-DF9DE33AAB7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93" name="กล่องข้อความ 1">
          <a:extLst>
            <a:ext uri="{FF2B5EF4-FFF2-40B4-BE49-F238E27FC236}">
              <a16:creationId xmlns:a16="http://schemas.microsoft.com/office/drawing/2014/main" xmlns="" id="{271BB631-69D1-47BB-9FB9-E264A07DC62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94" name="กล่องข้อความ 1">
          <a:extLst>
            <a:ext uri="{FF2B5EF4-FFF2-40B4-BE49-F238E27FC236}">
              <a16:creationId xmlns:a16="http://schemas.microsoft.com/office/drawing/2014/main" xmlns="" id="{49EA30E6-A988-45F3-B67A-E6F945D5065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95" name="กล่องข้อความ 1">
          <a:extLst>
            <a:ext uri="{FF2B5EF4-FFF2-40B4-BE49-F238E27FC236}">
              <a16:creationId xmlns:a16="http://schemas.microsoft.com/office/drawing/2014/main" xmlns="" id="{6FD3D9D6-8632-48AB-BE0D-C8A9EFFAB7C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96" name="กล่องข้อความ 1">
          <a:extLst>
            <a:ext uri="{FF2B5EF4-FFF2-40B4-BE49-F238E27FC236}">
              <a16:creationId xmlns:a16="http://schemas.microsoft.com/office/drawing/2014/main" xmlns="" id="{FC438D01-D26C-4005-9B90-41AF86D69D5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97" name="กล่องข้อความ 1">
          <a:extLst>
            <a:ext uri="{FF2B5EF4-FFF2-40B4-BE49-F238E27FC236}">
              <a16:creationId xmlns:a16="http://schemas.microsoft.com/office/drawing/2014/main" xmlns="" id="{F8E8BC94-77DA-4B71-915C-5486CD4A23A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98" name="กล่องข้อความ 1">
          <a:extLst>
            <a:ext uri="{FF2B5EF4-FFF2-40B4-BE49-F238E27FC236}">
              <a16:creationId xmlns:a16="http://schemas.microsoft.com/office/drawing/2014/main" xmlns="" id="{83467A60-5EC4-432A-8CAA-D43473417BF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299" name="กล่องข้อความ 1">
          <a:extLst>
            <a:ext uri="{FF2B5EF4-FFF2-40B4-BE49-F238E27FC236}">
              <a16:creationId xmlns:a16="http://schemas.microsoft.com/office/drawing/2014/main" xmlns="" id="{20E87B0F-E1DB-4D0A-9CBB-A3387CE680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00" name="กล่องข้อความ 1">
          <a:extLst>
            <a:ext uri="{FF2B5EF4-FFF2-40B4-BE49-F238E27FC236}">
              <a16:creationId xmlns:a16="http://schemas.microsoft.com/office/drawing/2014/main" xmlns="" id="{7C8E252C-D55F-4CFD-B27F-0CD9580115C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01" name="กล่องข้อความ 1">
          <a:extLst>
            <a:ext uri="{FF2B5EF4-FFF2-40B4-BE49-F238E27FC236}">
              <a16:creationId xmlns:a16="http://schemas.microsoft.com/office/drawing/2014/main" xmlns="" id="{E4905FB7-73EF-4081-9390-0760F6BD54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02" name="กล่องข้อความ 1">
          <a:extLst>
            <a:ext uri="{FF2B5EF4-FFF2-40B4-BE49-F238E27FC236}">
              <a16:creationId xmlns:a16="http://schemas.microsoft.com/office/drawing/2014/main" xmlns="" id="{157EED2F-4D03-4338-AFF6-2595B319404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03" name="กล่องข้อความ 1">
          <a:extLst>
            <a:ext uri="{FF2B5EF4-FFF2-40B4-BE49-F238E27FC236}">
              <a16:creationId xmlns:a16="http://schemas.microsoft.com/office/drawing/2014/main" xmlns="" id="{3BEE32D0-FA15-49DC-83A9-50C25BD7F62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04" name="กล่องข้อความ 1">
          <a:extLst>
            <a:ext uri="{FF2B5EF4-FFF2-40B4-BE49-F238E27FC236}">
              <a16:creationId xmlns:a16="http://schemas.microsoft.com/office/drawing/2014/main" xmlns="" id="{2DF75554-BDA6-42CA-A1D9-7DC24A437BB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05" name="กล่องข้อความ 1">
          <a:extLst>
            <a:ext uri="{FF2B5EF4-FFF2-40B4-BE49-F238E27FC236}">
              <a16:creationId xmlns:a16="http://schemas.microsoft.com/office/drawing/2014/main" xmlns="" id="{1AACAD37-3236-4D1F-806C-63E79BB10AD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06" name="กล่องข้อความ 1">
          <a:extLst>
            <a:ext uri="{FF2B5EF4-FFF2-40B4-BE49-F238E27FC236}">
              <a16:creationId xmlns:a16="http://schemas.microsoft.com/office/drawing/2014/main" xmlns="" id="{C0D8FC4F-EFDA-4D66-BC06-826B779DFD2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07" name="กล่องข้อความ 1">
          <a:extLst>
            <a:ext uri="{FF2B5EF4-FFF2-40B4-BE49-F238E27FC236}">
              <a16:creationId xmlns:a16="http://schemas.microsoft.com/office/drawing/2014/main" xmlns="" id="{5A04A54D-861F-4805-B855-72DDE5A89D4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08" name="กล่องข้อความ 1">
          <a:extLst>
            <a:ext uri="{FF2B5EF4-FFF2-40B4-BE49-F238E27FC236}">
              <a16:creationId xmlns:a16="http://schemas.microsoft.com/office/drawing/2014/main" xmlns="" id="{D5999245-EB6E-4D01-965C-092F6E5841E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09" name="กล่องข้อความ 1">
          <a:extLst>
            <a:ext uri="{FF2B5EF4-FFF2-40B4-BE49-F238E27FC236}">
              <a16:creationId xmlns:a16="http://schemas.microsoft.com/office/drawing/2014/main" xmlns="" id="{90241EB2-2050-41A4-B7F7-EBF88B0FF61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10" name="กล่องข้อความ 1">
          <a:extLst>
            <a:ext uri="{FF2B5EF4-FFF2-40B4-BE49-F238E27FC236}">
              <a16:creationId xmlns:a16="http://schemas.microsoft.com/office/drawing/2014/main" xmlns="" id="{01DD13E3-DB79-466E-B5EB-DE10883014B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11" name="กล่องข้อความ 1">
          <a:extLst>
            <a:ext uri="{FF2B5EF4-FFF2-40B4-BE49-F238E27FC236}">
              <a16:creationId xmlns:a16="http://schemas.microsoft.com/office/drawing/2014/main" xmlns="" id="{31F2FA3A-AF13-4C9C-BB0B-EA5B7AC88E5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12" name="กล่องข้อความ 1">
          <a:extLst>
            <a:ext uri="{FF2B5EF4-FFF2-40B4-BE49-F238E27FC236}">
              <a16:creationId xmlns:a16="http://schemas.microsoft.com/office/drawing/2014/main" xmlns="" id="{FE49E3C3-EFB5-488B-9A74-25A90441FE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13" name="กล่องข้อความ 1">
          <a:extLst>
            <a:ext uri="{FF2B5EF4-FFF2-40B4-BE49-F238E27FC236}">
              <a16:creationId xmlns:a16="http://schemas.microsoft.com/office/drawing/2014/main" xmlns="" id="{B89BF189-8B01-436F-B851-C3069B1A8D9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14" name="กล่องข้อความ 1">
          <a:extLst>
            <a:ext uri="{FF2B5EF4-FFF2-40B4-BE49-F238E27FC236}">
              <a16:creationId xmlns:a16="http://schemas.microsoft.com/office/drawing/2014/main" xmlns="" id="{30C826D4-F265-439A-BD14-45D9569DBBE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15" name="กล่องข้อความ 1">
          <a:extLst>
            <a:ext uri="{FF2B5EF4-FFF2-40B4-BE49-F238E27FC236}">
              <a16:creationId xmlns:a16="http://schemas.microsoft.com/office/drawing/2014/main" xmlns="" id="{FDDA36A1-4BD8-4BED-A68B-C24142C0C96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16" name="กล่องข้อความ 1">
          <a:extLst>
            <a:ext uri="{FF2B5EF4-FFF2-40B4-BE49-F238E27FC236}">
              <a16:creationId xmlns:a16="http://schemas.microsoft.com/office/drawing/2014/main" xmlns="" id="{F9B43F03-89DC-453E-9000-14FA26CE829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17" name="กล่องข้อความ 1">
          <a:extLst>
            <a:ext uri="{FF2B5EF4-FFF2-40B4-BE49-F238E27FC236}">
              <a16:creationId xmlns:a16="http://schemas.microsoft.com/office/drawing/2014/main" xmlns="" id="{46A59733-09FB-40CF-881C-4A160E062F0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18" name="กล่องข้อความ 1">
          <a:extLst>
            <a:ext uri="{FF2B5EF4-FFF2-40B4-BE49-F238E27FC236}">
              <a16:creationId xmlns:a16="http://schemas.microsoft.com/office/drawing/2014/main" xmlns="" id="{D5CD4938-504D-45AC-90BA-3376B2C8A2F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19" name="กล่องข้อความ 1">
          <a:extLst>
            <a:ext uri="{FF2B5EF4-FFF2-40B4-BE49-F238E27FC236}">
              <a16:creationId xmlns:a16="http://schemas.microsoft.com/office/drawing/2014/main" xmlns="" id="{FFF36C88-A9FD-4B83-B8A6-1346CC5ADC0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20" name="กล่องข้อความ 1">
          <a:extLst>
            <a:ext uri="{FF2B5EF4-FFF2-40B4-BE49-F238E27FC236}">
              <a16:creationId xmlns:a16="http://schemas.microsoft.com/office/drawing/2014/main" xmlns="" id="{CA280A59-1151-43B6-A1F1-9386CE87FA2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21" name="กล่องข้อความ 1">
          <a:extLst>
            <a:ext uri="{FF2B5EF4-FFF2-40B4-BE49-F238E27FC236}">
              <a16:creationId xmlns:a16="http://schemas.microsoft.com/office/drawing/2014/main" xmlns="" id="{CF1F44FC-D3CD-4963-B9D5-09E05963ECF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22" name="กล่องข้อความ 1">
          <a:extLst>
            <a:ext uri="{FF2B5EF4-FFF2-40B4-BE49-F238E27FC236}">
              <a16:creationId xmlns:a16="http://schemas.microsoft.com/office/drawing/2014/main" xmlns="" id="{8C8DC74C-8D36-40D3-B8A4-F7CFF6BF3C9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23" name="กล่องข้อความ 1">
          <a:extLst>
            <a:ext uri="{FF2B5EF4-FFF2-40B4-BE49-F238E27FC236}">
              <a16:creationId xmlns:a16="http://schemas.microsoft.com/office/drawing/2014/main" xmlns="" id="{ECDBF9AC-E253-4916-9A27-2438E8A07B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24" name="กล่องข้อความ 1">
          <a:extLst>
            <a:ext uri="{FF2B5EF4-FFF2-40B4-BE49-F238E27FC236}">
              <a16:creationId xmlns:a16="http://schemas.microsoft.com/office/drawing/2014/main" xmlns="" id="{24BFDA3D-9E97-44AB-A7B7-F47E9AC81A2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25" name="กล่องข้อความ 1">
          <a:extLst>
            <a:ext uri="{FF2B5EF4-FFF2-40B4-BE49-F238E27FC236}">
              <a16:creationId xmlns:a16="http://schemas.microsoft.com/office/drawing/2014/main" xmlns="" id="{0EF91747-A7DD-48DE-8B6F-2640942C929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26" name="กล่องข้อความ 1">
          <a:extLst>
            <a:ext uri="{FF2B5EF4-FFF2-40B4-BE49-F238E27FC236}">
              <a16:creationId xmlns:a16="http://schemas.microsoft.com/office/drawing/2014/main" xmlns="" id="{1B800DE9-4D6C-4739-B853-BC1AB3793F4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27" name="กล่องข้อความ 1">
          <a:extLst>
            <a:ext uri="{FF2B5EF4-FFF2-40B4-BE49-F238E27FC236}">
              <a16:creationId xmlns:a16="http://schemas.microsoft.com/office/drawing/2014/main" xmlns="" id="{508C9D7B-3D96-4A4E-8D55-0177BE285B5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28" name="กล่องข้อความ 1">
          <a:extLst>
            <a:ext uri="{FF2B5EF4-FFF2-40B4-BE49-F238E27FC236}">
              <a16:creationId xmlns:a16="http://schemas.microsoft.com/office/drawing/2014/main" xmlns="" id="{E9319F94-1420-4C28-8711-1691487768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29" name="กล่องข้อความ 1">
          <a:extLst>
            <a:ext uri="{FF2B5EF4-FFF2-40B4-BE49-F238E27FC236}">
              <a16:creationId xmlns:a16="http://schemas.microsoft.com/office/drawing/2014/main" xmlns="" id="{2AB0ED5D-3809-48FC-A4EE-E66D0240A15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30" name="กล่องข้อความ 1">
          <a:extLst>
            <a:ext uri="{FF2B5EF4-FFF2-40B4-BE49-F238E27FC236}">
              <a16:creationId xmlns:a16="http://schemas.microsoft.com/office/drawing/2014/main" xmlns="" id="{83EA9537-B099-4172-BA12-C824C2A3DAB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31" name="กล่องข้อความ 1">
          <a:extLst>
            <a:ext uri="{FF2B5EF4-FFF2-40B4-BE49-F238E27FC236}">
              <a16:creationId xmlns:a16="http://schemas.microsoft.com/office/drawing/2014/main" xmlns="" id="{D296CCCC-3A8D-4C1C-A51D-3615B8EDBAF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32" name="กล่องข้อความ 1">
          <a:extLst>
            <a:ext uri="{FF2B5EF4-FFF2-40B4-BE49-F238E27FC236}">
              <a16:creationId xmlns:a16="http://schemas.microsoft.com/office/drawing/2014/main" xmlns="" id="{ECA37659-8245-45E6-880A-575CDE41C62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33" name="กล่องข้อความ 1">
          <a:extLst>
            <a:ext uri="{FF2B5EF4-FFF2-40B4-BE49-F238E27FC236}">
              <a16:creationId xmlns:a16="http://schemas.microsoft.com/office/drawing/2014/main" xmlns="" id="{77FCC7A7-9B3B-4E4F-9B8B-258786CD478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34" name="กล่องข้อความ 1">
          <a:extLst>
            <a:ext uri="{FF2B5EF4-FFF2-40B4-BE49-F238E27FC236}">
              <a16:creationId xmlns:a16="http://schemas.microsoft.com/office/drawing/2014/main" xmlns="" id="{170017D6-9BAC-45C9-91B6-2AD9BAE1F64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35" name="กล่องข้อความ 1">
          <a:extLst>
            <a:ext uri="{FF2B5EF4-FFF2-40B4-BE49-F238E27FC236}">
              <a16:creationId xmlns:a16="http://schemas.microsoft.com/office/drawing/2014/main" xmlns="" id="{04FF188D-F7A5-40BB-9146-2F6550C10D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36" name="กล่องข้อความ 1">
          <a:extLst>
            <a:ext uri="{FF2B5EF4-FFF2-40B4-BE49-F238E27FC236}">
              <a16:creationId xmlns:a16="http://schemas.microsoft.com/office/drawing/2014/main" xmlns="" id="{AD65EBB2-903E-457F-A89F-8524AEC69E7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37" name="กล่องข้อความ 1">
          <a:extLst>
            <a:ext uri="{FF2B5EF4-FFF2-40B4-BE49-F238E27FC236}">
              <a16:creationId xmlns:a16="http://schemas.microsoft.com/office/drawing/2014/main" xmlns="" id="{49EC01C5-36CA-4DFF-97DC-63DC2FAB02A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38" name="กล่องข้อความ 1">
          <a:extLst>
            <a:ext uri="{FF2B5EF4-FFF2-40B4-BE49-F238E27FC236}">
              <a16:creationId xmlns:a16="http://schemas.microsoft.com/office/drawing/2014/main" xmlns="" id="{A42356F1-F80E-4BED-8252-32EF5BEF11F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39" name="กล่องข้อความ 1">
          <a:extLst>
            <a:ext uri="{FF2B5EF4-FFF2-40B4-BE49-F238E27FC236}">
              <a16:creationId xmlns:a16="http://schemas.microsoft.com/office/drawing/2014/main" xmlns="" id="{E1C55750-B32F-4270-9F6C-67965A3EB4C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40" name="กล่องข้อความ 1">
          <a:extLst>
            <a:ext uri="{FF2B5EF4-FFF2-40B4-BE49-F238E27FC236}">
              <a16:creationId xmlns:a16="http://schemas.microsoft.com/office/drawing/2014/main" xmlns="" id="{FE729FF8-01B4-4EDC-9424-1E2190EEAF2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41" name="กล่องข้อความ 1">
          <a:extLst>
            <a:ext uri="{FF2B5EF4-FFF2-40B4-BE49-F238E27FC236}">
              <a16:creationId xmlns:a16="http://schemas.microsoft.com/office/drawing/2014/main" xmlns="" id="{796D3783-A7DE-444F-BA61-835673CB611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42" name="กล่องข้อความ 1">
          <a:extLst>
            <a:ext uri="{FF2B5EF4-FFF2-40B4-BE49-F238E27FC236}">
              <a16:creationId xmlns:a16="http://schemas.microsoft.com/office/drawing/2014/main" xmlns="" id="{BA363060-34BF-4715-ABCB-14B55191184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43" name="กล่องข้อความ 1">
          <a:extLst>
            <a:ext uri="{FF2B5EF4-FFF2-40B4-BE49-F238E27FC236}">
              <a16:creationId xmlns:a16="http://schemas.microsoft.com/office/drawing/2014/main" xmlns="" id="{290784CA-B8BB-47D8-BEAA-5A225F67C13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44" name="กล่องข้อความ 1">
          <a:extLst>
            <a:ext uri="{FF2B5EF4-FFF2-40B4-BE49-F238E27FC236}">
              <a16:creationId xmlns:a16="http://schemas.microsoft.com/office/drawing/2014/main" xmlns="" id="{199D7711-9734-4F53-8BF5-ED70E557CAF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45" name="กล่องข้อความ 1">
          <a:extLst>
            <a:ext uri="{FF2B5EF4-FFF2-40B4-BE49-F238E27FC236}">
              <a16:creationId xmlns:a16="http://schemas.microsoft.com/office/drawing/2014/main" xmlns="" id="{F49AA01B-251F-468F-B3D4-7BAF85235A2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46" name="กล่องข้อความ 1">
          <a:extLst>
            <a:ext uri="{FF2B5EF4-FFF2-40B4-BE49-F238E27FC236}">
              <a16:creationId xmlns:a16="http://schemas.microsoft.com/office/drawing/2014/main" xmlns="" id="{9D53AA02-24A7-4829-80B0-1F8DDFB113F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47" name="กล่องข้อความ 1">
          <a:extLst>
            <a:ext uri="{FF2B5EF4-FFF2-40B4-BE49-F238E27FC236}">
              <a16:creationId xmlns:a16="http://schemas.microsoft.com/office/drawing/2014/main" xmlns="" id="{E84781DB-74CB-4C14-A428-96F8F2D0301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48" name="กล่องข้อความ 1">
          <a:extLst>
            <a:ext uri="{FF2B5EF4-FFF2-40B4-BE49-F238E27FC236}">
              <a16:creationId xmlns:a16="http://schemas.microsoft.com/office/drawing/2014/main" xmlns="" id="{E92312A1-47C1-46AD-9FD8-998264BCE41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49" name="กล่องข้อความ 1">
          <a:extLst>
            <a:ext uri="{FF2B5EF4-FFF2-40B4-BE49-F238E27FC236}">
              <a16:creationId xmlns:a16="http://schemas.microsoft.com/office/drawing/2014/main" xmlns="" id="{B7D25F2B-7549-49B1-9AA4-95CD89C272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50" name="กล่องข้อความ 1">
          <a:extLst>
            <a:ext uri="{FF2B5EF4-FFF2-40B4-BE49-F238E27FC236}">
              <a16:creationId xmlns:a16="http://schemas.microsoft.com/office/drawing/2014/main" xmlns="" id="{99D1AFB9-21A9-448C-B99A-8E783BF55D1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51" name="กล่องข้อความ 1">
          <a:extLst>
            <a:ext uri="{FF2B5EF4-FFF2-40B4-BE49-F238E27FC236}">
              <a16:creationId xmlns:a16="http://schemas.microsoft.com/office/drawing/2014/main" xmlns="" id="{9A43BC8F-CCD1-4D3B-9632-0AEA0B8C8BE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52" name="กล่องข้อความ 1">
          <a:extLst>
            <a:ext uri="{FF2B5EF4-FFF2-40B4-BE49-F238E27FC236}">
              <a16:creationId xmlns:a16="http://schemas.microsoft.com/office/drawing/2014/main" xmlns="" id="{A719FEA7-0CCF-46D9-AA07-24F9FFBC4A3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53" name="กล่องข้อความ 1">
          <a:extLst>
            <a:ext uri="{FF2B5EF4-FFF2-40B4-BE49-F238E27FC236}">
              <a16:creationId xmlns:a16="http://schemas.microsoft.com/office/drawing/2014/main" xmlns="" id="{E6CC6D36-D137-48AB-B569-5D02B63B6D1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54" name="กล่องข้อความ 1">
          <a:extLst>
            <a:ext uri="{FF2B5EF4-FFF2-40B4-BE49-F238E27FC236}">
              <a16:creationId xmlns:a16="http://schemas.microsoft.com/office/drawing/2014/main" xmlns="" id="{CF0296AE-845B-4ECB-80DC-09DC28F437A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55" name="กล่องข้อความ 1">
          <a:extLst>
            <a:ext uri="{FF2B5EF4-FFF2-40B4-BE49-F238E27FC236}">
              <a16:creationId xmlns:a16="http://schemas.microsoft.com/office/drawing/2014/main" xmlns="" id="{C2A2EEC7-0D33-4173-8D00-E79EB300F69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56" name="กล่องข้อความ 1">
          <a:extLst>
            <a:ext uri="{FF2B5EF4-FFF2-40B4-BE49-F238E27FC236}">
              <a16:creationId xmlns:a16="http://schemas.microsoft.com/office/drawing/2014/main" xmlns="" id="{20392584-3174-4301-B100-205A385189A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57" name="กล่องข้อความ 1">
          <a:extLst>
            <a:ext uri="{FF2B5EF4-FFF2-40B4-BE49-F238E27FC236}">
              <a16:creationId xmlns:a16="http://schemas.microsoft.com/office/drawing/2014/main" xmlns="" id="{0AAC899A-677B-4E6D-8F52-662D7AEA7E7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58" name="กล่องข้อความ 1">
          <a:extLst>
            <a:ext uri="{FF2B5EF4-FFF2-40B4-BE49-F238E27FC236}">
              <a16:creationId xmlns:a16="http://schemas.microsoft.com/office/drawing/2014/main" xmlns="" id="{BCC75922-37A3-457C-98CE-99992B08E37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59" name="กล่องข้อความ 1">
          <a:extLst>
            <a:ext uri="{FF2B5EF4-FFF2-40B4-BE49-F238E27FC236}">
              <a16:creationId xmlns:a16="http://schemas.microsoft.com/office/drawing/2014/main" xmlns="" id="{4940146D-812E-411B-AD74-C9B673B1B8D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60" name="กล่องข้อความ 1">
          <a:extLst>
            <a:ext uri="{FF2B5EF4-FFF2-40B4-BE49-F238E27FC236}">
              <a16:creationId xmlns:a16="http://schemas.microsoft.com/office/drawing/2014/main" xmlns="" id="{F8CCE391-C90A-4B62-A222-E7414319A92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61" name="กล่องข้อความ 1">
          <a:extLst>
            <a:ext uri="{FF2B5EF4-FFF2-40B4-BE49-F238E27FC236}">
              <a16:creationId xmlns:a16="http://schemas.microsoft.com/office/drawing/2014/main" xmlns="" id="{B12E6FEB-327B-4BEB-AD5A-847C20AA7F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62" name="กล่องข้อความ 1">
          <a:extLst>
            <a:ext uri="{FF2B5EF4-FFF2-40B4-BE49-F238E27FC236}">
              <a16:creationId xmlns:a16="http://schemas.microsoft.com/office/drawing/2014/main" xmlns="" id="{EC67FDE4-D370-434B-8E4D-9E620DC5013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63" name="กล่องข้อความ 1">
          <a:extLst>
            <a:ext uri="{FF2B5EF4-FFF2-40B4-BE49-F238E27FC236}">
              <a16:creationId xmlns:a16="http://schemas.microsoft.com/office/drawing/2014/main" xmlns="" id="{AE8D7561-F234-4470-9325-A83324ABA4E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64" name="กล่องข้อความ 1">
          <a:extLst>
            <a:ext uri="{FF2B5EF4-FFF2-40B4-BE49-F238E27FC236}">
              <a16:creationId xmlns:a16="http://schemas.microsoft.com/office/drawing/2014/main" xmlns="" id="{6CFEAF5C-9FF8-4E43-A53D-21D71C7EC5E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65" name="กล่องข้อความ 1">
          <a:extLst>
            <a:ext uri="{FF2B5EF4-FFF2-40B4-BE49-F238E27FC236}">
              <a16:creationId xmlns:a16="http://schemas.microsoft.com/office/drawing/2014/main" xmlns="" id="{83A43008-DFAA-49EF-A5C2-3CCFD97EB5A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66" name="กล่องข้อความ 1">
          <a:extLst>
            <a:ext uri="{FF2B5EF4-FFF2-40B4-BE49-F238E27FC236}">
              <a16:creationId xmlns:a16="http://schemas.microsoft.com/office/drawing/2014/main" xmlns="" id="{36320D71-1662-4F19-BB8E-416EF69BFFA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67" name="กล่องข้อความ 1">
          <a:extLst>
            <a:ext uri="{FF2B5EF4-FFF2-40B4-BE49-F238E27FC236}">
              <a16:creationId xmlns:a16="http://schemas.microsoft.com/office/drawing/2014/main" xmlns="" id="{722DB370-458E-4DD1-A761-BF7CD5D3AA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68" name="กล่องข้อความ 1">
          <a:extLst>
            <a:ext uri="{FF2B5EF4-FFF2-40B4-BE49-F238E27FC236}">
              <a16:creationId xmlns:a16="http://schemas.microsoft.com/office/drawing/2014/main" xmlns="" id="{44C2797B-AEA2-4793-8F4E-1BE33AD6E8E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69" name="กล่องข้อความ 1">
          <a:extLst>
            <a:ext uri="{FF2B5EF4-FFF2-40B4-BE49-F238E27FC236}">
              <a16:creationId xmlns:a16="http://schemas.microsoft.com/office/drawing/2014/main" xmlns="" id="{4E6B5329-E57E-49C2-9EB0-592275A8ED5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70" name="กล่องข้อความ 1">
          <a:extLst>
            <a:ext uri="{FF2B5EF4-FFF2-40B4-BE49-F238E27FC236}">
              <a16:creationId xmlns:a16="http://schemas.microsoft.com/office/drawing/2014/main" xmlns="" id="{1DD3D708-0780-4D86-B138-31D72DE9A2C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71" name="กล่องข้อความ 1">
          <a:extLst>
            <a:ext uri="{FF2B5EF4-FFF2-40B4-BE49-F238E27FC236}">
              <a16:creationId xmlns:a16="http://schemas.microsoft.com/office/drawing/2014/main" xmlns="" id="{340FEE9E-4624-4C87-B14C-5B2873D93F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72" name="กล่องข้อความ 1">
          <a:extLst>
            <a:ext uri="{FF2B5EF4-FFF2-40B4-BE49-F238E27FC236}">
              <a16:creationId xmlns:a16="http://schemas.microsoft.com/office/drawing/2014/main" xmlns="" id="{4E602CEF-9B53-445A-A685-E5DE1F90633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73" name="กล่องข้อความ 1">
          <a:extLst>
            <a:ext uri="{FF2B5EF4-FFF2-40B4-BE49-F238E27FC236}">
              <a16:creationId xmlns:a16="http://schemas.microsoft.com/office/drawing/2014/main" xmlns="" id="{164B3268-113C-4624-B789-44DCAABC1C2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74" name="กล่องข้อความ 1">
          <a:extLst>
            <a:ext uri="{FF2B5EF4-FFF2-40B4-BE49-F238E27FC236}">
              <a16:creationId xmlns:a16="http://schemas.microsoft.com/office/drawing/2014/main" xmlns="" id="{C25BDFF8-7CBC-486C-BEB9-D6CC59B7DE3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75" name="กล่องข้อความ 1">
          <a:extLst>
            <a:ext uri="{FF2B5EF4-FFF2-40B4-BE49-F238E27FC236}">
              <a16:creationId xmlns:a16="http://schemas.microsoft.com/office/drawing/2014/main" xmlns="" id="{F64454C4-B27D-4510-A1F4-0A57D76A3F2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76" name="กล่องข้อความ 1">
          <a:extLst>
            <a:ext uri="{FF2B5EF4-FFF2-40B4-BE49-F238E27FC236}">
              <a16:creationId xmlns:a16="http://schemas.microsoft.com/office/drawing/2014/main" xmlns="" id="{A57F5CC6-978C-4806-A094-4F95152270B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77" name="กล่องข้อความ 1">
          <a:extLst>
            <a:ext uri="{FF2B5EF4-FFF2-40B4-BE49-F238E27FC236}">
              <a16:creationId xmlns:a16="http://schemas.microsoft.com/office/drawing/2014/main" xmlns="" id="{D01BB060-3ECD-45A6-9A67-9B993A792F2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78" name="กล่องข้อความ 1">
          <a:extLst>
            <a:ext uri="{FF2B5EF4-FFF2-40B4-BE49-F238E27FC236}">
              <a16:creationId xmlns:a16="http://schemas.microsoft.com/office/drawing/2014/main" xmlns="" id="{EA8CB550-5EAD-409F-A6E3-61152B311B4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79" name="กล่องข้อความ 1">
          <a:extLst>
            <a:ext uri="{FF2B5EF4-FFF2-40B4-BE49-F238E27FC236}">
              <a16:creationId xmlns:a16="http://schemas.microsoft.com/office/drawing/2014/main" xmlns="" id="{619F12A3-B0D5-4B6A-8A36-B22A205A6F2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80" name="กล่องข้อความ 1">
          <a:extLst>
            <a:ext uri="{FF2B5EF4-FFF2-40B4-BE49-F238E27FC236}">
              <a16:creationId xmlns:a16="http://schemas.microsoft.com/office/drawing/2014/main" xmlns="" id="{EF284552-7EC5-4843-A131-CAA3F6BA07C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81" name="กล่องข้อความ 1">
          <a:extLst>
            <a:ext uri="{FF2B5EF4-FFF2-40B4-BE49-F238E27FC236}">
              <a16:creationId xmlns:a16="http://schemas.microsoft.com/office/drawing/2014/main" xmlns="" id="{23C3CF1D-CC25-490A-8CDA-C647B0DD4F5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82" name="กล่องข้อความ 1">
          <a:extLst>
            <a:ext uri="{FF2B5EF4-FFF2-40B4-BE49-F238E27FC236}">
              <a16:creationId xmlns:a16="http://schemas.microsoft.com/office/drawing/2014/main" xmlns="" id="{C7362776-EED3-42DF-8AA7-8C27B2BB199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83" name="กล่องข้อความ 1">
          <a:extLst>
            <a:ext uri="{FF2B5EF4-FFF2-40B4-BE49-F238E27FC236}">
              <a16:creationId xmlns:a16="http://schemas.microsoft.com/office/drawing/2014/main" xmlns="" id="{40800D8A-AFED-4AA2-8F06-11F36D13972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84" name="กล่องข้อความ 1">
          <a:extLst>
            <a:ext uri="{FF2B5EF4-FFF2-40B4-BE49-F238E27FC236}">
              <a16:creationId xmlns:a16="http://schemas.microsoft.com/office/drawing/2014/main" xmlns="" id="{7AD42138-0FB9-4A15-857E-BA542003A55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85" name="กล่องข้อความ 1">
          <a:extLst>
            <a:ext uri="{FF2B5EF4-FFF2-40B4-BE49-F238E27FC236}">
              <a16:creationId xmlns:a16="http://schemas.microsoft.com/office/drawing/2014/main" xmlns="" id="{3C3D06FC-250A-461E-853B-DBE515ECDD2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86" name="กล่องข้อความ 1">
          <a:extLst>
            <a:ext uri="{FF2B5EF4-FFF2-40B4-BE49-F238E27FC236}">
              <a16:creationId xmlns:a16="http://schemas.microsoft.com/office/drawing/2014/main" xmlns="" id="{ED249440-D3D7-4476-94B1-9DCF2093AC5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87" name="กล่องข้อความ 1">
          <a:extLst>
            <a:ext uri="{FF2B5EF4-FFF2-40B4-BE49-F238E27FC236}">
              <a16:creationId xmlns:a16="http://schemas.microsoft.com/office/drawing/2014/main" xmlns="" id="{835F2402-8805-4208-BFB7-DFABFEF6AE9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88" name="กล่องข้อความ 1">
          <a:extLst>
            <a:ext uri="{FF2B5EF4-FFF2-40B4-BE49-F238E27FC236}">
              <a16:creationId xmlns:a16="http://schemas.microsoft.com/office/drawing/2014/main" xmlns="" id="{745BC909-573D-46A7-96A8-C131C65D435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89" name="กล่องข้อความ 1">
          <a:extLst>
            <a:ext uri="{FF2B5EF4-FFF2-40B4-BE49-F238E27FC236}">
              <a16:creationId xmlns:a16="http://schemas.microsoft.com/office/drawing/2014/main" xmlns="" id="{90853A0F-EFDA-4109-8E22-CC044AA4A05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90" name="กล่องข้อความ 1">
          <a:extLst>
            <a:ext uri="{FF2B5EF4-FFF2-40B4-BE49-F238E27FC236}">
              <a16:creationId xmlns:a16="http://schemas.microsoft.com/office/drawing/2014/main" xmlns="" id="{21D9F497-5EB8-4929-B913-DAE6882E938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91" name="กล่องข้อความ 1">
          <a:extLst>
            <a:ext uri="{FF2B5EF4-FFF2-40B4-BE49-F238E27FC236}">
              <a16:creationId xmlns:a16="http://schemas.microsoft.com/office/drawing/2014/main" xmlns="" id="{7B07FA66-00A1-430B-852F-D78B7CA7FD8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92" name="กล่องข้อความ 1">
          <a:extLst>
            <a:ext uri="{FF2B5EF4-FFF2-40B4-BE49-F238E27FC236}">
              <a16:creationId xmlns:a16="http://schemas.microsoft.com/office/drawing/2014/main" xmlns="" id="{2CB21F47-7D3D-45F8-B34E-DBB78CBB5CF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93" name="กล่องข้อความ 1">
          <a:extLst>
            <a:ext uri="{FF2B5EF4-FFF2-40B4-BE49-F238E27FC236}">
              <a16:creationId xmlns:a16="http://schemas.microsoft.com/office/drawing/2014/main" xmlns="" id="{62197CC7-486A-49A8-A268-3D5B3EC615D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94" name="กล่องข้อความ 1">
          <a:extLst>
            <a:ext uri="{FF2B5EF4-FFF2-40B4-BE49-F238E27FC236}">
              <a16:creationId xmlns:a16="http://schemas.microsoft.com/office/drawing/2014/main" xmlns="" id="{E665F2CF-BEBC-4C93-83CA-34773993505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95" name="กล่องข้อความ 1">
          <a:extLst>
            <a:ext uri="{FF2B5EF4-FFF2-40B4-BE49-F238E27FC236}">
              <a16:creationId xmlns:a16="http://schemas.microsoft.com/office/drawing/2014/main" xmlns="" id="{0D699683-B475-4706-9C81-7BC01A9BAC3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96" name="กล่องข้อความ 1">
          <a:extLst>
            <a:ext uri="{FF2B5EF4-FFF2-40B4-BE49-F238E27FC236}">
              <a16:creationId xmlns:a16="http://schemas.microsoft.com/office/drawing/2014/main" xmlns="" id="{4926F8BD-427A-477F-8929-6C41B1613E6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97" name="กล่องข้อความ 1">
          <a:extLst>
            <a:ext uri="{FF2B5EF4-FFF2-40B4-BE49-F238E27FC236}">
              <a16:creationId xmlns:a16="http://schemas.microsoft.com/office/drawing/2014/main" xmlns="" id="{B7527BE2-1231-4E4B-8DE5-2397354EFDC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98" name="กล่องข้อความ 1">
          <a:extLst>
            <a:ext uri="{FF2B5EF4-FFF2-40B4-BE49-F238E27FC236}">
              <a16:creationId xmlns:a16="http://schemas.microsoft.com/office/drawing/2014/main" xmlns="" id="{3ADAAA0A-D56F-46DA-84C3-D1F6529FA6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399" name="กล่องข้อความ 1">
          <a:extLst>
            <a:ext uri="{FF2B5EF4-FFF2-40B4-BE49-F238E27FC236}">
              <a16:creationId xmlns:a16="http://schemas.microsoft.com/office/drawing/2014/main" xmlns="" id="{5B22D58F-9798-4F7F-AF70-413FA59CDAC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00" name="กล่องข้อความ 1">
          <a:extLst>
            <a:ext uri="{FF2B5EF4-FFF2-40B4-BE49-F238E27FC236}">
              <a16:creationId xmlns:a16="http://schemas.microsoft.com/office/drawing/2014/main" xmlns="" id="{59452773-A70C-469A-A7A3-003736B1D30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01" name="กล่องข้อความ 1">
          <a:extLst>
            <a:ext uri="{FF2B5EF4-FFF2-40B4-BE49-F238E27FC236}">
              <a16:creationId xmlns:a16="http://schemas.microsoft.com/office/drawing/2014/main" xmlns="" id="{B7F681A8-B2ED-4495-8AF5-C2FAFAEF45B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02" name="กล่องข้อความ 1">
          <a:extLst>
            <a:ext uri="{FF2B5EF4-FFF2-40B4-BE49-F238E27FC236}">
              <a16:creationId xmlns:a16="http://schemas.microsoft.com/office/drawing/2014/main" xmlns="" id="{02F9B4A0-133B-4864-95A9-CF51D8EBC6B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03" name="กล่องข้อความ 1">
          <a:extLst>
            <a:ext uri="{FF2B5EF4-FFF2-40B4-BE49-F238E27FC236}">
              <a16:creationId xmlns:a16="http://schemas.microsoft.com/office/drawing/2014/main" xmlns="" id="{166B8B43-02AE-4F80-9F72-9D4819D0199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04" name="กล่องข้อความ 1">
          <a:extLst>
            <a:ext uri="{FF2B5EF4-FFF2-40B4-BE49-F238E27FC236}">
              <a16:creationId xmlns:a16="http://schemas.microsoft.com/office/drawing/2014/main" xmlns="" id="{67C38A21-648F-4C7F-8188-791E636E378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05" name="กล่องข้อความ 1">
          <a:extLst>
            <a:ext uri="{FF2B5EF4-FFF2-40B4-BE49-F238E27FC236}">
              <a16:creationId xmlns:a16="http://schemas.microsoft.com/office/drawing/2014/main" xmlns="" id="{DCFDB88A-3EDC-4F36-BE43-4CBA7D973CF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06" name="กล่องข้อความ 1">
          <a:extLst>
            <a:ext uri="{FF2B5EF4-FFF2-40B4-BE49-F238E27FC236}">
              <a16:creationId xmlns:a16="http://schemas.microsoft.com/office/drawing/2014/main" xmlns="" id="{6ADA5529-64DD-4553-B385-E577E1DF265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07" name="กล่องข้อความ 1">
          <a:extLst>
            <a:ext uri="{FF2B5EF4-FFF2-40B4-BE49-F238E27FC236}">
              <a16:creationId xmlns:a16="http://schemas.microsoft.com/office/drawing/2014/main" xmlns="" id="{F1B6EF15-2C92-4D65-877C-74949795837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08" name="กล่องข้อความ 1">
          <a:extLst>
            <a:ext uri="{FF2B5EF4-FFF2-40B4-BE49-F238E27FC236}">
              <a16:creationId xmlns:a16="http://schemas.microsoft.com/office/drawing/2014/main" xmlns="" id="{EE123E3C-6DB5-4345-B11D-3B1A69CE8E7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09" name="กล่องข้อความ 1">
          <a:extLst>
            <a:ext uri="{FF2B5EF4-FFF2-40B4-BE49-F238E27FC236}">
              <a16:creationId xmlns:a16="http://schemas.microsoft.com/office/drawing/2014/main" xmlns="" id="{509C12BE-7EEF-4EA5-9BD0-F6C05576870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10" name="กล่องข้อความ 1">
          <a:extLst>
            <a:ext uri="{FF2B5EF4-FFF2-40B4-BE49-F238E27FC236}">
              <a16:creationId xmlns:a16="http://schemas.microsoft.com/office/drawing/2014/main" xmlns="" id="{1620CF21-ACFC-462C-A562-27BB75D2DB2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11" name="กล่องข้อความ 1">
          <a:extLst>
            <a:ext uri="{FF2B5EF4-FFF2-40B4-BE49-F238E27FC236}">
              <a16:creationId xmlns:a16="http://schemas.microsoft.com/office/drawing/2014/main" xmlns="" id="{FF7FBF94-0CC8-4657-AE9D-336E6A56654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12" name="กล่องข้อความ 1">
          <a:extLst>
            <a:ext uri="{FF2B5EF4-FFF2-40B4-BE49-F238E27FC236}">
              <a16:creationId xmlns:a16="http://schemas.microsoft.com/office/drawing/2014/main" xmlns="" id="{F00185AB-EC38-4FA3-8687-B1C6B66DC65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13" name="กล่องข้อความ 1">
          <a:extLst>
            <a:ext uri="{FF2B5EF4-FFF2-40B4-BE49-F238E27FC236}">
              <a16:creationId xmlns:a16="http://schemas.microsoft.com/office/drawing/2014/main" xmlns="" id="{6656EAC7-1B95-47AD-9ECD-2D8EDDDC535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14" name="กล่องข้อความ 1">
          <a:extLst>
            <a:ext uri="{FF2B5EF4-FFF2-40B4-BE49-F238E27FC236}">
              <a16:creationId xmlns:a16="http://schemas.microsoft.com/office/drawing/2014/main" xmlns="" id="{F386759B-A136-428B-92F1-513BB8060CF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15" name="กล่องข้อความ 1">
          <a:extLst>
            <a:ext uri="{FF2B5EF4-FFF2-40B4-BE49-F238E27FC236}">
              <a16:creationId xmlns:a16="http://schemas.microsoft.com/office/drawing/2014/main" xmlns="" id="{D2721D0A-E968-424D-8C19-79BD7F7B68B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16" name="กล่องข้อความ 1">
          <a:extLst>
            <a:ext uri="{FF2B5EF4-FFF2-40B4-BE49-F238E27FC236}">
              <a16:creationId xmlns:a16="http://schemas.microsoft.com/office/drawing/2014/main" xmlns="" id="{C1D74A14-4C1E-4678-88B4-10612C78B30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17" name="กล่องข้อความ 1">
          <a:extLst>
            <a:ext uri="{FF2B5EF4-FFF2-40B4-BE49-F238E27FC236}">
              <a16:creationId xmlns:a16="http://schemas.microsoft.com/office/drawing/2014/main" xmlns="" id="{722662BF-12A4-40A0-922A-AD0FCF7908E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18" name="กล่องข้อความ 1">
          <a:extLst>
            <a:ext uri="{FF2B5EF4-FFF2-40B4-BE49-F238E27FC236}">
              <a16:creationId xmlns:a16="http://schemas.microsoft.com/office/drawing/2014/main" xmlns="" id="{E67E275A-E1B1-4EA6-8E2B-5FB4B8D74F7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19" name="กล่องข้อความ 1">
          <a:extLst>
            <a:ext uri="{FF2B5EF4-FFF2-40B4-BE49-F238E27FC236}">
              <a16:creationId xmlns:a16="http://schemas.microsoft.com/office/drawing/2014/main" xmlns="" id="{C4677DA0-79D3-40CA-9ECE-5BCCBE47095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20" name="กล่องข้อความ 1">
          <a:extLst>
            <a:ext uri="{FF2B5EF4-FFF2-40B4-BE49-F238E27FC236}">
              <a16:creationId xmlns:a16="http://schemas.microsoft.com/office/drawing/2014/main" xmlns="" id="{AA3EB0FE-678E-4F1C-A8EF-CF2EBAEF1A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21" name="กล่องข้อความ 1">
          <a:extLst>
            <a:ext uri="{FF2B5EF4-FFF2-40B4-BE49-F238E27FC236}">
              <a16:creationId xmlns:a16="http://schemas.microsoft.com/office/drawing/2014/main" xmlns="" id="{8A33B86B-811F-42DC-AA1D-D096FEFA42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22" name="กล่องข้อความ 1">
          <a:extLst>
            <a:ext uri="{FF2B5EF4-FFF2-40B4-BE49-F238E27FC236}">
              <a16:creationId xmlns:a16="http://schemas.microsoft.com/office/drawing/2014/main" xmlns="" id="{29B1743C-241F-4ED7-9A93-CB11A6EBC89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23" name="กล่องข้อความ 1">
          <a:extLst>
            <a:ext uri="{FF2B5EF4-FFF2-40B4-BE49-F238E27FC236}">
              <a16:creationId xmlns:a16="http://schemas.microsoft.com/office/drawing/2014/main" xmlns="" id="{241596B5-B429-46EB-B7E3-E5E043BFD70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24" name="กล่องข้อความ 1">
          <a:extLst>
            <a:ext uri="{FF2B5EF4-FFF2-40B4-BE49-F238E27FC236}">
              <a16:creationId xmlns:a16="http://schemas.microsoft.com/office/drawing/2014/main" xmlns="" id="{0BCC91F6-413A-41B3-9CD0-39A2D5580B8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25" name="กล่องข้อความ 1">
          <a:extLst>
            <a:ext uri="{FF2B5EF4-FFF2-40B4-BE49-F238E27FC236}">
              <a16:creationId xmlns:a16="http://schemas.microsoft.com/office/drawing/2014/main" xmlns="" id="{722017C2-234C-468D-A0C5-1C123CB3907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26" name="กล่องข้อความ 1">
          <a:extLst>
            <a:ext uri="{FF2B5EF4-FFF2-40B4-BE49-F238E27FC236}">
              <a16:creationId xmlns:a16="http://schemas.microsoft.com/office/drawing/2014/main" xmlns="" id="{CAA7F88F-325E-432B-9F77-4C5C4276933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27" name="กล่องข้อความ 1">
          <a:extLst>
            <a:ext uri="{FF2B5EF4-FFF2-40B4-BE49-F238E27FC236}">
              <a16:creationId xmlns:a16="http://schemas.microsoft.com/office/drawing/2014/main" xmlns="" id="{45CCD741-0A92-409F-AEF7-82A48B4BE7D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28" name="กล่องข้อความ 1">
          <a:extLst>
            <a:ext uri="{FF2B5EF4-FFF2-40B4-BE49-F238E27FC236}">
              <a16:creationId xmlns:a16="http://schemas.microsoft.com/office/drawing/2014/main" xmlns="" id="{140EC8E2-1053-4FEF-BF9F-3D23D024957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29" name="กล่องข้อความ 1">
          <a:extLst>
            <a:ext uri="{FF2B5EF4-FFF2-40B4-BE49-F238E27FC236}">
              <a16:creationId xmlns:a16="http://schemas.microsoft.com/office/drawing/2014/main" xmlns="" id="{4ED2F2B3-1E0E-4B4B-8C20-FB713AA3EAF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30" name="กล่องข้อความ 1">
          <a:extLst>
            <a:ext uri="{FF2B5EF4-FFF2-40B4-BE49-F238E27FC236}">
              <a16:creationId xmlns:a16="http://schemas.microsoft.com/office/drawing/2014/main" xmlns="" id="{272F0AF0-96B2-405C-80BC-FEF5CF93591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31" name="กล่องข้อความ 1">
          <a:extLst>
            <a:ext uri="{FF2B5EF4-FFF2-40B4-BE49-F238E27FC236}">
              <a16:creationId xmlns:a16="http://schemas.microsoft.com/office/drawing/2014/main" xmlns="" id="{AB3F5C8E-DCDB-4CD2-9FE5-8F22DD92E08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32" name="กล่องข้อความ 1">
          <a:extLst>
            <a:ext uri="{FF2B5EF4-FFF2-40B4-BE49-F238E27FC236}">
              <a16:creationId xmlns:a16="http://schemas.microsoft.com/office/drawing/2014/main" xmlns="" id="{B0C694CD-7853-4EA9-ABE6-337665B43BA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33" name="กล่องข้อความ 1">
          <a:extLst>
            <a:ext uri="{FF2B5EF4-FFF2-40B4-BE49-F238E27FC236}">
              <a16:creationId xmlns:a16="http://schemas.microsoft.com/office/drawing/2014/main" xmlns="" id="{84D37AC9-D8FC-4CAD-B007-51AD96BCE8B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34" name="กล่องข้อความ 1">
          <a:extLst>
            <a:ext uri="{FF2B5EF4-FFF2-40B4-BE49-F238E27FC236}">
              <a16:creationId xmlns:a16="http://schemas.microsoft.com/office/drawing/2014/main" xmlns="" id="{0AFDAC13-5F2A-4D17-9C3B-2B5F30413EA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35" name="กล่องข้อความ 1">
          <a:extLst>
            <a:ext uri="{FF2B5EF4-FFF2-40B4-BE49-F238E27FC236}">
              <a16:creationId xmlns:a16="http://schemas.microsoft.com/office/drawing/2014/main" xmlns="" id="{7D000856-E9DA-4CE2-BA22-06F8A915CF0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36" name="กล่องข้อความ 1">
          <a:extLst>
            <a:ext uri="{FF2B5EF4-FFF2-40B4-BE49-F238E27FC236}">
              <a16:creationId xmlns:a16="http://schemas.microsoft.com/office/drawing/2014/main" xmlns="" id="{CF8554AF-13D5-4E1C-B7ED-8ABD3C96687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37" name="กล่องข้อความ 1">
          <a:extLst>
            <a:ext uri="{FF2B5EF4-FFF2-40B4-BE49-F238E27FC236}">
              <a16:creationId xmlns:a16="http://schemas.microsoft.com/office/drawing/2014/main" xmlns="" id="{7E3EC35F-669E-454D-8402-8BF2A3CFAB1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38" name="กล่องข้อความ 1">
          <a:extLst>
            <a:ext uri="{FF2B5EF4-FFF2-40B4-BE49-F238E27FC236}">
              <a16:creationId xmlns:a16="http://schemas.microsoft.com/office/drawing/2014/main" xmlns="" id="{1E2D6496-9F26-49A8-A806-0CA8C07851B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39" name="กล่องข้อความ 1">
          <a:extLst>
            <a:ext uri="{FF2B5EF4-FFF2-40B4-BE49-F238E27FC236}">
              <a16:creationId xmlns:a16="http://schemas.microsoft.com/office/drawing/2014/main" xmlns="" id="{AD1F2B2B-3416-4E26-83EC-BF65470AA00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40" name="กล่องข้อความ 1">
          <a:extLst>
            <a:ext uri="{FF2B5EF4-FFF2-40B4-BE49-F238E27FC236}">
              <a16:creationId xmlns:a16="http://schemas.microsoft.com/office/drawing/2014/main" xmlns="" id="{61E510F5-555A-4CEF-A370-D4B398AAC50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41" name="กล่องข้อความ 1">
          <a:extLst>
            <a:ext uri="{FF2B5EF4-FFF2-40B4-BE49-F238E27FC236}">
              <a16:creationId xmlns:a16="http://schemas.microsoft.com/office/drawing/2014/main" xmlns="" id="{2D731E74-97B5-452D-BFB4-5B7044BCCD9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42" name="กล่องข้อความ 1">
          <a:extLst>
            <a:ext uri="{FF2B5EF4-FFF2-40B4-BE49-F238E27FC236}">
              <a16:creationId xmlns:a16="http://schemas.microsoft.com/office/drawing/2014/main" xmlns="" id="{F1FD9D72-38D1-44E5-BF9C-77D32B619FB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43" name="กล่องข้อความ 1">
          <a:extLst>
            <a:ext uri="{FF2B5EF4-FFF2-40B4-BE49-F238E27FC236}">
              <a16:creationId xmlns:a16="http://schemas.microsoft.com/office/drawing/2014/main" xmlns="" id="{5AAEB3E3-C53B-46E6-937F-97684885D27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44" name="กล่องข้อความ 1">
          <a:extLst>
            <a:ext uri="{FF2B5EF4-FFF2-40B4-BE49-F238E27FC236}">
              <a16:creationId xmlns:a16="http://schemas.microsoft.com/office/drawing/2014/main" xmlns="" id="{98CEA888-3334-46A4-867C-17DAF153FAA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45" name="กล่องข้อความ 1">
          <a:extLst>
            <a:ext uri="{FF2B5EF4-FFF2-40B4-BE49-F238E27FC236}">
              <a16:creationId xmlns:a16="http://schemas.microsoft.com/office/drawing/2014/main" xmlns="" id="{62FBCDD5-45A6-4E18-9A29-88706059CBB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46" name="กล่องข้อความ 1">
          <a:extLst>
            <a:ext uri="{FF2B5EF4-FFF2-40B4-BE49-F238E27FC236}">
              <a16:creationId xmlns:a16="http://schemas.microsoft.com/office/drawing/2014/main" xmlns="" id="{DF2EDFDF-BACB-4EC8-878F-26165956560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47" name="กล่องข้อความ 1">
          <a:extLst>
            <a:ext uri="{FF2B5EF4-FFF2-40B4-BE49-F238E27FC236}">
              <a16:creationId xmlns:a16="http://schemas.microsoft.com/office/drawing/2014/main" xmlns="" id="{0E1CCD6D-B00F-4797-A03A-B5FAE9586A7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48" name="กล่องข้อความ 1">
          <a:extLst>
            <a:ext uri="{FF2B5EF4-FFF2-40B4-BE49-F238E27FC236}">
              <a16:creationId xmlns:a16="http://schemas.microsoft.com/office/drawing/2014/main" xmlns="" id="{D922EAC8-26A1-485F-97A0-378968AF97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49" name="กล่องข้อความ 1">
          <a:extLst>
            <a:ext uri="{FF2B5EF4-FFF2-40B4-BE49-F238E27FC236}">
              <a16:creationId xmlns:a16="http://schemas.microsoft.com/office/drawing/2014/main" xmlns="" id="{73629D61-9088-4448-A03D-3F06DCEB9D9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50" name="กล่องข้อความ 1">
          <a:extLst>
            <a:ext uri="{FF2B5EF4-FFF2-40B4-BE49-F238E27FC236}">
              <a16:creationId xmlns:a16="http://schemas.microsoft.com/office/drawing/2014/main" xmlns="" id="{AA930D48-0976-4783-8CFE-D03ECC9D56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51" name="กล่องข้อความ 1">
          <a:extLst>
            <a:ext uri="{FF2B5EF4-FFF2-40B4-BE49-F238E27FC236}">
              <a16:creationId xmlns:a16="http://schemas.microsoft.com/office/drawing/2014/main" xmlns="" id="{E7291113-8181-45F4-A7E9-A0BD6740534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52" name="กล่องข้อความ 1">
          <a:extLst>
            <a:ext uri="{FF2B5EF4-FFF2-40B4-BE49-F238E27FC236}">
              <a16:creationId xmlns:a16="http://schemas.microsoft.com/office/drawing/2014/main" xmlns="" id="{6A6E0689-9E95-434F-A808-6E39506E357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53" name="กล่องข้อความ 1">
          <a:extLst>
            <a:ext uri="{FF2B5EF4-FFF2-40B4-BE49-F238E27FC236}">
              <a16:creationId xmlns:a16="http://schemas.microsoft.com/office/drawing/2014/main" xmlns="" id="{39FBAF91-8701-47AD-9A39-6711703462F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54" name="กล่องข้อความ 1">
          <a:extLst>
            <a:ext uri="{FF2B5EF4-FFF2-40B4-BE49-F238E27FC236}">
              <a16:creationId xmlns:a16="http://schemas.microsoft.com/office/drawing/2014/main" xmlns="" id="{47A90CD0-E7EF-478F-86ED-E7AA6601F85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55" name="กล่องข้อความ 1">
          <a:extLst>
            <a:ext uri="{FF2B5EF4-FFF2-40B4-BE49-F238E27FC236}">
              <a16:creationId xmlns:a16="http://schemas.microsoft.com/office/drawing/2014/main" xmlns="" id="{B973BCEF-864E-4254-B297-17E072CE766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56" name="กล่องข้อความ 1">
          <a:extLst>
            <a:ext uri="{FF2B5EF4-FFF2-40B4-BE49-F238E27FC236}">
              <a16:creationId xmlns:a16="http://schemas.microsoft.com/office/drawing/2014/main" xmlns="" id="{2F2F2564-E764-4F6A-BA6D-E4136355237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57" name="กล่องข้อความ 1">
          <a:extLst>
            <a:ext uri="{FF2B5EF4-FFF2-40B4-BE49-F238E27FC236}">
              <a16:creationId xmlns:a16="http://schemas.microsoft.com/office/drawing/2014/main" xmlns="" id="{663BCFC9-E38C-445D-B7B6-C887DF083CA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58" name="กล่องข้อความ 1">
          <a:extLst>
            <a:ext uri="{FF2B5EF4-FFF2-40B4-BE49-F238E27FC236}">
              <a16:creationId xmlns:a16="http://schemas.microsoft.com/office/drawing/2014/main" xmlns="" id="{9752F8DE-3D0B-412A-AD3D-68FDBFFEA30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59" name="กล่องข้อความ 1">
          <a:extLst>
            <a:ext uri="{FF2B5EF4-FFF2-40B4-BE49-F238E27FC236}">
              <a16:creationId xmlns:a16="http://schemas.microsoft.com/office/drawing/2014/main" xmlns="" id="{75D85F18-2186-45E5-AF87-DE03B831CD8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60" name="กล่องข้อความ 1">
          <a:extLst>
            <a:ext uri="{FF2B5EF4-FFF2-40B4-BE49-F238E27FC236}">
              <a16:creationId xmlns:a16="http://schemas.microsoft.com/office/drawing/2014/main" xmlns="" id="{D77A210A-2749-4CEB-90FE-4C2BB37EE29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61" name="กล่องข้อความ 1">
          <a:extLst>
            <a:ext uri="{FF2B5EF4-FFF2-40B4-BE49-F238E27FC236}">
              <a16:creationId xmlns:a16="http://schemas.microsoft.com/office/drawing/2014/main" xmlns="" id="{D6E13040-F1B3-4F4E-9219-45D4662C343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62" name="กล่องข้อความ 1">
          <a:extLst>
            <a:ext uri="{FF2B5EF4-FFF2-40B4-BE49-F238E27FC236}">
              <a16:creationId xmlns:a16="http://schemas.microsoft.com/office/drawing/2014/main" xmlns="" id="{EF847911-E4A4-4FD7-B78B-3260420BC0B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63" name="กล่องข้อความ 1">
          <a:extLst>
            <a:ext uri="{FF2B5EF4-FFF2-40B4-BE49-F238E27FC236}">
              <a16:creationId xmlns:a16="http://schemas.microsoft.com/office/drawing/2014/main" xmlns="" id="{252D56BA-9D85-43C7-B6A3-8AA91ED4D27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64" name="กล่องข้อความ 1">
          <a:extLst>
            <a:ext uri="{FF2B5EF4-FFF2-40B4-BE49-F238E27FC236}">
              <a16:creationId xmlns:a16="http://schemas.microsoft.com/office/drawing/2014/main" xmlns="" id="{9DA0CE10-4E9A-4192-B9F6-95C5474A49C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65" name="กล่องข้อความ 1">
          <a:extLst>
            <a:ext uri="{FF2B5EF4-FFF2-40B4-BE49-F238E27FC236}">
              <a16:creationId xmlns:a16="http://schemas.microsoft.com/office/drawing/2014/main" xmlns="" id="{2DEDB097-BA22-45EC-B0F8-DA05927E94D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66" name="กล่องข้อความ 1">
          <a:extLst>
            <a:ext uri="{FF2B5EF4-FFF2-40B4-BE49-F238E27FC236}">
              <a16:creationId xmlns:a16="http://schemas.microsoft.com/office/drawing/2014/main" xmlns="" id="{FF1FF586-9465-4F14-B14E-C089F342A97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67" name="กล่องข้อความ 1">
          <a:extLst>
            <a:ext uri="{FF2B5EF4-FFF2-40B4-BE49-F238E27FC236}">
              <a16:creationId xmlns:a16="http://schemas.microsoft.com/office/drawing/2014/main" xmlns="" id="{0AF78269-9238-4402-9909-E8FC920F366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68" name="กล่องข้อความ 1">
          <a:extLst>
            <a:ext uri="{FF2B5EF4-FFF2-40B4-BE49-F238E27FC236}">
              <a16:creationId xmlns:a16="http://schemas.microsoft.com/office/drawing/2014/main" xmlns="" id="{19473037-05BB-4BC4-9342-6D0708824D5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69" name="กล่องข้อความ 1">
          <a:extLst>
            <a:ext uri="{FF2B5EF4-FFF2-40B4-BE49-F238E27FC236}">
              <a16:creationId xmlns:a16="http://schemas.microsoft.com/office/drawing/2014/main" xmlns="" id="{EFE252E6-71F0-4189-ADF5-3B0C5BA732C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70" name="กล่องข้อความ 1">
          <a:extLst>
            <a:ext uri="{FF2B5EF4-FFF2-40B4-BE49-F238E27FC236}">
              <a16:creationId xmlns:a16="http://schemas.microsoft.com/office/drawing/2014/main" xmlns="" id="{2E168655-2A4E-4CEC-AA36-3BAB99EFFCE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71" name="กล่องข้อความ 1">
          <a:extLst>
            <a:ext uri="{FF2B5EF4-FFF2-40B4-BE49-F238E27FC236}">
              <a16:creationId xmlns:a16="http://schemas.microsoft.com/office/drawing/2014/main" xmlns="" id="{50AFE5CC-1058-461F-A719-68E412E6F25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72" name="กล่องข้อความ 1">
          <a:extLst>
            <a:ext uri="{FF2B5EF4-FFF2-40B4-BE49-F238E27FC236}">
              <a16:creationId xmlns:a16="http://schemas.microsoft.com/office/drawing/2014/main" xmlns="" id="{CD9993F2-E0BE-4436-A027-57824B22B2B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73" name="กล่องข้อความ 1">
          <a:extLst>
            <a:ext uri="{FF2B5EF4-FFF2-40B4-BE49-F238E27FC236}">
              <a16:creationId xmlns:a16="http://schemas.microsoft.com/office/drawing/2014/main" xmlns="" id="{249EE917-D455-4A36-B95D-5C355861F0A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74" name="กล่องข้อความ 1">
          <a:extLst>
            <a:ext uri="{FF2B5EF4-FFF2-40B4-BE49-F238E27FC236}">
              <a16:creationId xmlns:a16="http://schemas.microsoft.com/office/drawing/2014/main" xmlns="" id="{B38FED23-1F89-4E62-966A-BC22A9D4597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75" name="กล่องข้อความ 1">
          <a:extLst>
            <a:ext uri="{FF2B5EF4-FFF2-40B4-BE49-F238E27FC236}">
              <a16:creationId xmlns:a16="http://schemas.microsoft.com/office/drawing/2014/main" xmlns="" id="{80EF7013-1ED7-4638-9CCE-634AF5A7CA5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76" name="กล่องข้อความ 1">
          <a:extLst>
            <a:ext uri="{FF2B5EF4-FFF2-40B4-BE49-F238E27FC236}">
              <a16:creationId xmlns:a16="http://schemas.microsoft.com/office/drawing/2014/main" xmlns="" id="{D3D1846C-63D1-47EA-BD29-E0CAEAA1A7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77" name="กล่องข้อความ 1">
          <a:extLst>
            <a:ext uri="{FF2B5EF4-FFF2-40B4-BE49-F238E27FC236}">
              <a16:creationId xmlns:a16="http://schemas.microsoft.com/office/drawing/2014/main" xmlns="" id="{80B8FDDB-7ADC-42F4-8F64-1633C0D9F11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78" name="กล่องข้อความ 1">
          <a:extLst>
            <a:ext uri="{FF2B5EF4-FFF2-40B4-BE49-F238E27FC236}">
              <a16:creationId xmlns:a16="http://schemas.microsoft.com/office/drawing/2014/main" xmlns="" id="{A2720DE2-5389-4C4F-A4C6-AF10214D53E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79" name="กล่องข้อความ 1">
          <a:extLst>
            <a:ext uri="{FF2B5EF4-FFF2-40B4-BE49-F238E27FC236}">
              <a16:creationId xmlns:a16="http://schemas.microsoft.com/office/drawing/2014/main" xmlns="" id="{0E6C0E27-4066-4874-928E-3F0204B648C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80" name="กล่องข้อความ 1">
          <a:extLst>
            <a:ext uri="{FF2B5EF4-FFF2-40B4-BE49-F238E27FC236}">
              <a16:creationId xmlns:a16="http://schemas.microsoft.com/office/drawing/2014/main" xmlns="" id="{A2694AF2-42D6-419F-B244-ED9C9EEDEE6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81" name="กล่องข้อความ 1">
          <a:extLst>
            <a:ext uri="{FF2B5EF4-FFF2-40B4-BE49-F238E27FC236}">
              <a16:creationId xmlns:a16="http://schemas.microsoft.com/office/drawing/2014/main" xmlns="" id="{48DA80FB-DDBB-445A-B35B-1A56303283A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82" name="กล่องข้อความ 1">
          <a:extLst>
            <a:ext uri="{FF2B5EF4-FFF2-40B4-BE49-F238E27FC236}">
              <a16:creationId xmlns:a16="http://schemas.microsoft.com/office/drawing/2014/main" xmlns="" id="{129C29ED-D2ED-4F32-9599-C61120B2125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83" name="กล่องข้อความ 1">
          <a:extLst>
            <a:ext uri="{FF2B5EF4-FFF2-40B4-BE49-F238E27FC236}">
              <a16:creationId xmlns:a16="http://schemas.microsoft.com/office/drawing/2014/main" xmlns="" id="{7F1ADD44-A45C-4CE5-AB8C-5BC5A5CBD52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84" name="กล่องข้อความ 1">
          <a:extLst>
            <a:ext uri="{FF2B5EF4-FFF2-40B4-BE49-F238E27FC236}">
              <a16:creationId xmlns:a16="http://schemas.microsoft.com/office/drawing/2014/main" xmlns="" id="{DDACF48E-A194-4107-A3B9-2506B3959A9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85" name="กล่องข้อความ 1">
          <a:extLst>
            <a:ext uri="{FF2B5EF4-FFF2-40B4-BE49-F238E27FC236}">
              <a16:creationId xmlns:a16="http://schemas.microsoft.com/office/drawing/2014/main" xmlns="" id="{A402C30E-01B7-46EA-9DA9-790FDC3DCB5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86" name="กล่องข้อความ 1">
          <a:extLst>
            <a:ext uri="{FF2B5EF4-FFF2-40B4-BE49-F238E27FC236}">
              <a16:creationId xmlns:a16="http://schemas.microsoft.com/office/drawing/2014/main" xmlns="" id="{DFDC2742-693F-4D7F-A475-90C80792A81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87" name="กล่องข้อความ 1">
          <a:extLst>
            <a:ext uri="{FF2B5EF4-FFF2-40B4-BE49-F238E27FC236}">
              <a16:creationId xmlns:a16="http://schemas.microsoft.com/office/drawing/2014/main" xmlns="" id="{805D6DA6-CCFD-4323-85FB-4CF9E22152D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88" name="กล่องข้อความ 1">
          <a:extLst>
            <a:ext uri="{FF2B5EF4-FFF2-40B4-BE49-F238E27FC236}">
              <a16:creationId xmlns:a16="http://schemas.microsoft.com/office/drawing/2014/main" xmlns="" id="{01FE1C31-7416-4C04-B9D0-534A4AE56E6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89" name="กล่องข้อความ 1">
          <a:extLst>
            <a:ext uri="{FF2B5EF4-FFF2-40B4-BE49-F238E27FC236}">
              <a16:creationId xmlns:a16="http://schemas.microsoft.com/office/drawing/2014/main" xmlns="" id="{4AB713A1-EDB0-42D9-BF96-34FADAA2C95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90" name="กล่องข้อความ 1">
          <a:extLst>
            <a:ext uri="{FF2B5EF4-FFF2-40B4-BE49-F238E27FC236}">
              <a16:creationId xmlns:a16="http://schemas.microsoft.com/office/drawing/2014/main" xmlns="" id="{9DF80009-38F4-4129-BE24-27F72E015FA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91" name="กล่องข้อความ 1">
          <a:extLst>
            <a:ext uri="{FF2B5EF4-FFF2-40B4-BE49-F238E27FC236}">
              <a16:creationId xmlns:a16="http://schemas.microsoft.com/office/drawing/2014/main" xmlns="" id="{6F9D8212-7B4B-4B8B-B931-19F4994BB45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92" name="กล่องข้อความ 1">
          <a:extLst>
            <a:ext uri="{FF2B5EF4-FFF2-40B4-BE49-F238E27FC236}">
              <a16:creationId xmlns:a16="http://schemas.microsoft.com/office/drawing/2014/main" xmlns="" id="{0FACA08E-97F3-443C-BCB3-CF159D801FC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93" name="กล่องข้อความ 1">
          <a:extLst>
            <a:ext uri="{FF2B5EF4-FFF2-40B4-BE49-F238E27FC236}">
              <a16:creationId xmlns:a16="http://schemas.microsoft.com/office/drawing/2014/main" xmlns="" id="{F644B70B-116C-4743-97E4-B8EF621C70A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94" name="กล่องข้อความ 1">
          <a:extLst>
            <a:ext uri="{FF2B5EF4-FFF2-40B4-BE49-F238E27FC236}">
              <a16:creationId xmlns:a16="http://schemas.microsoft.com/office/drawing/2014/main" xmlns="" id="{1E0D0C8C-7973-4B81-96A6-08AD6603E3F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95" name="กล่องข้อความ 1">
          <a:extLst>
            <a:ext uri="{FF2B5EF4-FFF2-40B4-BE49-F238E27FC236}">
              <a16:creationId xmlns:a16="http://schemas.microsoft.com/office/drawing/2014/main" xmlns="" id="{7B782743-183D-40FC-8648-02079880434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96" name="กล่องข้อความ 1">
          <a:extLst>
            <a:ext uri="{FF2B5EF4-FFF2-40B4-BE49-F238E27FC236}">
              <a16:creationId xmlns:a16="http://schemas.microsoft.com/office/drawing/2014/main" xmlns="" id="{0ADB0581-D5B2-4DE4-9C30-B2407ACB528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97" name="กล่องข้อความ 1">
          <a:extLst>
            <a:ext uri="{FF2B5EF4-FFF2-40B4-BE49-F238E27FC236}">
              <a16:creationId xmlns:a16="http://schemas.microsoft.com/office/drawing/2014/main" xmlns="" id="{046DAE5A-824E-4011-B41F-2016607D19E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98" name="กล่องข้อความ 1">
          <a:extLst>
            <a:ext uri="{FF2B5EF4-FFF2-40B4-BE49-F238E27FC236}">
              <a16:creationId xmlns:a16="http://schemas.microsoft.com/office/drawing/2014/main" xmlns="" id="{906C8559-46F9-46CC-8431-AC14D05F7A2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499" name="กล่องข้อความ 1">
          <a:extLst>
            <a:ext uri="{FF2B5EF4-FFF2-40B4-BE49-F238E27FC236}">
              <a16:creationId xmlns:a16="http://schemas.microsoft.com/office/drawing/2014/main" xmlns="" id="{A11CBF39-D817-496F-8B94-BF815792077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00" name="กล่องข้อความ 1">
          <a:extLst>
            <a:ext uri="{FF2B5EF4-FFF2-40B4-BE49-F238E27FC236}">
              <a16:creationId xmlns:a16="http://schemas.microsoft.com/office/drawing/2014/main" xmlns="" id="{2D77E7BB-24E6-4C2C-B089-B048C372CA0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01" name="กล่องข้อความ 1">
          <a:extLst>
            <a:ext uri="{FF2B5EF4-FFF2-40B4-BE49-F238E27FC236}">
              <a16:creationId xmlns:a16="http://schemas.microsoft.com/office/drawing/2014/main" xmlns="" id="{AF4B82DC-86E9-4945-95AC-67430711580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02" name="กล่องข้อความ 1">
          <a:extLst>
            <a:ext uri="{FF2B5EF4-FFF2-40B4-BE49-F238E27FC236}">
              <a16:creationId xmlns:a16="http://schemas.microsoft.com/office/drawing/2014/main" xmlns="" id="{B70D54A0-2BA2-4E81-9718-256ECA38883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03" name="กล่องข้อความ 1">
          <a:extLst>
            <a:ext uri="{FF2B5EF4-FFF2-40B4-BE49-F238E27FC236}">
              <a16:creationId xmlns:a16="http://schemas.microsoft.com/office/drawing/2014/main" xmlns="" id="{A434D25B-8F71-4A31-B329-60ECCA0ADA6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04" name="กล่องข้อความ 1">
          <a:extLst>
            <a:ext uri="{FF2B5EF4-FFF2-40B4-BE49-F238E27FC236}">
              <a16:creationId xmlns:a16="http://schemas.microsoft.com/office/drawing/2014/main" xmlns="" id="{1F6B9833-826A-40C2-B131-E6E6006250E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05" name="กล่องข้อความ 1">
          <a:extLst>
            <a:ext uri="{FF2B5EF4-FFF2-40B4-BE49-F238E27FC236}">
              <a16:creationId xmlns:a16="http://schemas.microsoft.com/office/drawing/2014/main" xmlns="" id="{A1E840FB-26BD-417C-96AD-6572AD23475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06" name="กล่องข้อความ 1">
          <a:extLst>
            <a:ext uri="{FF2B5EF4-FFF2-40B4-BE49-F238E27FC236}">
              <a16:creationId xmlns:a16="http://schemas.microsoft.com/office/drawing/2014/main" xmlns="" id="{74FC63DC-D5CC-464A-B7D0-C5D63849B0C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07" name="กล่องข้อความ 1">
          <a:extLst>
            <a:ext uri="{FF2B5EF4-FFF2-40B4-BE49-F238E27FC236}">
              <a16:creationId xmlns:a16="http://schemas.microsoft.com/office/drawing/2014/main" xmlns="" id="{3EE557D7-DD52-48F2-9743-D7DBBD10DDA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08" name="กล่องข้อความ 1">
          <a:extLst>
            <a:ext uri="{FF2B5EF4-FFF2-40B4-BE49-F238E27FC236}">
              <a16:creationId xmlns:a16="http://schemas.microsoft.com/office/drawing/2014/main" xmlns="" id="{D9473DFA-0133-4181-B2CD-DEDC15D3519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09" name="กล่องข้อความ 1">
          <a:extLst>
            <a:ext uri="{FF2B5EF4-FFF2-40B4-BE49-F238E27FC236}">
              <a16:creationId xmlns:a16="http://schemas.microsoft.com/office/drawing/2014/main" xmlns="" id="{D879DC10-5348-4EBF-8938-BF6AFD07E66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10" name="กล่องข้อความ 1">
          <a:extLst>
            <a:ext uri="{FF2B5EF4-FFF2-40B4-BE49-F238E27FC236}">
              <a16:creationId xmlns:a16="http://schemas.microsoft.com/office/drawing/2014/main" xmlns="" id="{AD431FB5-F24C-4D0A-AEBA-4040C7BF2F3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11" name="กล่องข้อความ 1">
          <a:extLst>
            <a:ext uri="{FF2B5EF4-FFF2-40B4-BE49-F238E27FC236}">
              <a16:creationId xmlns:a16="http://schemas.microsoft.com/office/drawing/2014/main" xmlns="" id="{E66D0E8F-AE99-4F92-84E1-DFB626FA627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12" name="กล่องข้อความ 1">
          <a:extLst>
            <a:ext uri="{FF2B5EF4-FFF2-40B4-BE49-F238E27FC236}">
              <a16:creationId xmlns:a16="http://schemas.microsoft.com/office/drawing/2014/main" xmlns="" id="{61B6F5EB-1C17-4049-A904-2F0260D2525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13" name="กล่องข้อความ 1">
          <a:extLst>
            <a:ext uri="{FF2B5EF4-FFF2-40B4-BE49-F238E27FC236}">
              <a16:creationId xmlns:a16="http://schemas.microsoft.com/office/drawing/2014/main" xmlns="" id="{CC0610A0-035E-49A4-A3D4-D602FC722E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14" name="กล่องข้อความ 1">
          <a:extLst>
            <a:ext uri="{FF2B5EF4-FFF2-40B4-BE49-F238E27FC236}">
              <a16:creationId xmlns:a16="http://schemas.microsoft.com/office/drawing/2014/main" xmlns="" id="{736633BC-CD19-4080-92D1-D9B3F194A69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15" name="กล่องข้อความ 1">
          <a:extLst>
            <a:ext uri="{FF2B5EF4-FFF2-40B4-BE49-F238E27FC236}">
              <a16:creationId xmlns:a16="http://schemas.microsoft.com/office/drawing/2014/main" xmlns="" id="{CEECC121-1D04-472E-8336-A9FBAF94A30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16" name="กล่องข้อความ 1">
          <a:extLst>
            <a:ext uri="{FF2B5EF4-FFF2-40B4-BE49-F238E27FC236}">
              <a16:creationId xmlns:a16="http://schemas.microsoft.com/office/drawing/2014/main" xmlns="" id="{A135983A-EBC6-4D1C-8E47-4EAD82FB1C2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17" name="กล่องข้อความ 1">
          <a:extLst>
            <a:ext uri="{FF2B5EF4-FFF2-40B4-BE49-F238E27FC236}">
              <a16:creationId xmlns:a16="http://schemas.microsoft.com/office/drawing/2014/main" xmlns="" id="{A24FF24D-C098-407B-B008-2134FDE9242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18" name="กล่องข้อความ 1">
          <a:extLst>
            <a:ext uri="{FF2B5EF4-FFF2-40B4-BE49-F238E27FC236}">
              <a16:creationId xmlns:a16="http://schemas.microsoft.com/office/drawing/2014/main" xmlns="" id="{9606F8DE-B522-49E8-92BD-1236BA8AE5B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19" name="กล่องข้อความ 1">
          <a:extLst>
            <a:ext uri="{FF2B5EF4-FFF2-40B4-BE49-F238E27FC236}">
              <a16:creationId xmlns:a16="http://schemas.microsoft.com/office/drawing/2014/main" xmlns="" id="{98ECB700-DD9E-4D66-92F5-E38F772FA0D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20" name="กล่องข้อความ 1">
          <a:extLst>
            <a:ext uri="{FF2B5EF4-FFF2-40B4-BE49-F238E27FC236}">
              <a16:creationId xmlns:a16="http://schemas.microsoft.com/office/drawing/2014/main" xmlns="" id="{017E7956-5E82-40C2-8975-1434AB248DA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21" name="กล่องข้อความ 1">
          <a:extLst>
            <a:ext uri="{FF2B5EF4-FFF2-40B4-BE49-F238E27FC236}">
              <a16:creationId xmlns:a16="http://schemas.microsoft.com/office/drawing/2014/main" xmlns="" id="{5DCA76A8-7540-485D-B987-63467E4C40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22" name="กล่องข้อความ 1">
          <a:extLst>
            <a:ext uri="{FF2B5EF4-FFF2-40B4-BE49-F238E27FC236}">
              <a16:creationId xmlns:a16="http://schemas.microsoft.com/office/drawing/2014/main" xmlns="" id="{B0F4A46B-CA1C-4177-A786-35331E5A5CD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23" name="กล่องข้อความ 1">
          <a:extLst>
            <a:ext uri="{FF2B5EF4-FFF2-40B4-BE49-F238E27FC236}">
              <a16:creationId xmlns:a16="http://schemas.microsoft.com/office/drawing/2014/main" xmlns="" id="{8B957662-7B9D-4260-8547-772147DAC12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24" name="กล่องข้อความ 1">
          <a:extLst>
            <a:ext uri="{FF2B5EF4-FFF2-40B4-BE49-F238E27FC236}">
              <a16:creationId xmlns:a16="http://schemas.microsoft.com/office/drawing/2014/main" xmlns="" id="{31B2E0E2-DD99-4624-B2E0-B869D2EADB9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25" name="กล่องข้อความ 1">
          <a:extLst>
            <a:ext uri="{FF2B5EF4-FFF2-40B4-BE49-F238E27FC236}">
              <a16:creationId xmlns:a16="http://schemas.microsoft.com/office/drawing/2014/main" xmlns="" id="{8CEF0C2D-B343-4674-9582-BF2BED303C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26" name="กล่องข้อความ 1">
          <a:extLst>
            <a:ext uri="{FF2B5EF4-FFF2-40B4-BE49-F238E27FC236}">
              <a16:creationId xmlns:a16="http://schemas.microsoft.com/office/drawing/2014/main" xmlns="" id="{1603B9D7-7757-4D92-BB81-8AFE8557DE9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27" name="กล่องข้อความ 1">
          <a:extLst>
            <a:ext uri="{FF2B5EF4-FFF2-40B4-BE49-F238E27FC236}">
              <a16:creationId xmlns:a16="http://schemas.microsoft.com/office/drawing/2014/main" xmlns="" id="{A5779E69-9816-4B1C-B852-5BA43FDAEED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28" name="กล่องข้อความ 1">
          <a:extLst>
            <a:ext uri="{FF2B5EF4-FFF2-40B4-BE49-F238E27FC236}">
              <a16:creationId xmlns:a16="http://schemas.microsoft.com/office/drawing/2014/main" xmlns="" id="{BBC8723A-1E50-4DEE-B0DB-79B178F7BFE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29" name="กล่องข้อความ 1">
          <a:extLst>
            <a:ext uri="{FF2B5EF4-FFF2-40B4-BE49-F238E27FC236}">
              <a16:creationId xmlns:a16="http://schemas.microsoft.com/office/drawing/2014/main" xmlns="" id="{4FEFABA0-AB84-403F-979E-25B02D4396D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30" name="กล่องข้อความ 1">
          <a:extLst>
            <a:ext uri="{FF2B5EF4-FFF2-40B4-BE49-F238E27FC236}">
              <a16:creationId xmlns:a16="http://schemas.microsoft.com/office/drawing/2014/main" xmlns="" id="{05CC80F6-9EE4-48D5-8553-FA11DE615F0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31" name="กล่องข้อความ 1">
          <a:extLst>
            <a:ext uri="{FF2B5EF4-FFF2-40B4-BE49-F238E27FC236}">
              <a16:creationId xmlns:a16="http://schemas.microsoft.com/office/drawing/2014/main" xmlns="" id="{EA9E6487-B94C-49E2-B2C0-17EF813316C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32" name="กล่องข้อความ 1">
          <a:extLst>
            <a:ext uri="{FF2B5EF4-FFF2-40B4-BE49-F238E27FC236}">
              <a16:creationId xmlns:a16="http://schemas.microsoft.com/office/drawing/2014/main" xmlns="" id="{91965FA7-76A6-486B-8B3A-719C6EACD0F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33" name="กล่องข้อความ 1">
          <a:extLst>
            <a:ext uri="{FF2B5EF4-FFF2-40B4-BE49-F238E27FC236}">
              <a16:creationId xmlns:a16="http://schemas.microsoft.com/office/drawing/2014/main" xmlns="" id="{12886908-1ED0-4228-8D47-312BC205689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34" name="กล่องข้อความ 1">
          <a:extLst>
            <a:ext uri="{FF2B5EF4-FFF2-40B4-BE49-F238E27FC236}">
              <a16:creationId xmlns:a16="http://schemas.microsoft.com/office/drawing/2014/main" xmlns="" id="{FCF64296-12C0-4B44-B4E6-F282EAD1B3C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35" name="กล่องข้อความ 1">
          <a:extLst>
            <a:ext uri="{FF2B5EF4-FFF2-40B4-BE49-F238E27FC236}">
              <a16:creationId xmlns:a16="http://schemas.microsoft.com/office/drawing/2014/main" xmlns="" id="{0F524EE6-E74C-4A9A-A589-C2754080DE8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36" name="กล่องข้อความ 1">
          <a:extLst>
            <a:ext uri="{FF2B5EF4-FFF2-40B4-BE49-F238E27FC236}">
              <a16:creationId xmlns:a16="http://schemas.microsoft.com/office/drawing/2014/main" xmlns="" id="{A521985E-4113-4116-80A4-26EF785026E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37" name="กล่องข้อความ 1">
          <a:extLst>
            <a:ext uri="{FF2B5EF4-FFF2-40B4-BE49-F238E27FC236}">
              <a16:creationId xmlns:a16="http://schemas.microsoft.com/office/drawing/2014/main" xmlns="" id="{CCFD30F9-9E07-4F5E-A977-A77483BD185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38" name="กล่องข้อความ 1">
          <a:extLst>
            <a:ext uri="{FF2B5EF4-FFF2-40B4-BE49-F238E27FC236}">
              <a16:creationId xmlns:a16="http://schemas.microsoft.com/office/drawing/2014/main" xmlns="" id="{B031E23A-2BE8-4C7D-AA9D-5D47954CE4F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39" name="กล่องข้อความ 1">
          <a:extLst>
            <a:ext uri="{FF2B5EF4-FFF2-40B4-BE49-F238E27FC236}">
              <a16:creationId xmlns:a16="http://schemas.microsoft.com/office/drawing/2014/main" xmlns="" id="{74D83129-E16A-41ED-AE92-975BAD45D60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40" name="กล่องข้อความ 1">
          <a:extLst>
            <a:ext uri="{FF2B5EF4-FFF2-40B4-BE49-F238E27FC236}">
              <a16:creationId xmlns:a16="http://schemas.microsoft.com/office/drawing/2014/main" xmlns="" id="{1DB95D63-B971-4F8A-91F3-279EBC9B521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41" name="กล่องข้อความ 1">
          <a:extLst>
            <a:ext uri="{FF2B5EF4-FFF2-40B4-BE49-F238E27FC236}">
              <a16:creationId xmlns:a16="http://schemas.microsoft.com/office/drawing/2014/main" xmlns="" id="{6F305403-1116-42AA-AA58-01BE8DD3769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42" name="กล่องข้อความ 1">
          <a:extLst>
            <a:ext uri="{FF2B5EF4-FFF2-40B4-BE49-F238E27FC236}">
              <a16:creationId xmlns:a16="http://schemas.microsoft.com/office/drawing/2014/main" xmlns="" id="{913F82BC-37E5-4891-9FCC-D269A4DE7C7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43" name="กล่องข้อความ 1">
          <a:extLst>
            <a:ext uri="{FF2B5EF4-FFF2-40B4-BE49-F238E27FC236}">
              <a16:creationId xmlns:a16="http://schemas.microsoft.com/office/drawing/2014/main" xmlns="" id="{21B6986C-BDD2-43D3-B5FE-0F505EC5CE0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44" name="กล่องข้อความ 1">
          <a:extLst>
            <a:ext uri="{FF2B5EF4-FFF2-40B4-BE49-F238E27FC236}">
              <a16:creationId xmlns:a16="http://schemas.microsoft.com/office/drawing/2014/main" xmlns="" id="{40286532-7669-4848-9A3E-19704F39CCF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45" name="กล่องข้อความ 1">
          <a:extLst>
            <a:ext uri="{FF2B5EF4-FFF2-40B4-BE49-F238E27FC236}">
              <a16:creationId xmlns:a16="http://schemas.microsoft.com/office/drawing/2014/main" xmlns="" id="{8967C92E-05B9-4388-819A-4A4295E4ED4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46" name="กล่องข้อความ 1">
          <a:extLst>
            <a:ext uri="{FF2B5EF4-FFF2-40B4-BE49-F238E27FC236}">
              <a16:creationId xmlns:a16="http://schemas.microsoft.com/office/drawing/2014/main" xmlns="" id="{C60A4DA2-69C7-4A9E-91E3-43BBC4FE1EF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47" name="กล่องข้อความ 1">
          <a:extLst>
            <a:ext uri="{FF2B5EF4-FFF2-40B4-BE49-F238E27FC236}">
              <a16:creationId xmlns:a16="http://schemas.microsoft.com/office/drawing/2014/main" xmlns="" id="{AB20216F-888F-4671-8144-D8CE7E00B33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48" name="กล่องข้อความ 1">
          <a:extLst>
            <a:ext uri="{FF2B5EF4-FFF2-40B4-BE49-F238E27FC236}">
              <a16:creationId xmlns:a16="http://schemas.microsoft.com/office/drawing/2014/main" xmlns="" id="{6B1841DE-F714-424C-BB76-249A590CFA6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49" name="กล่องข้อความ 1">
          <a:extLst>
            <a:ext uri="{FF2B5EF4-FFF2-40B4-BE49-F238E27FC236}">
              <a16:creationId xmlns:a16="http://schemas.microsoft.com/office/drawing/2014/main" xmlns="" id="{8F5030AF-D723-4E1D-B090-3D79545E7E7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50" name="กล่องข้อความ 1">
          <a:extLst>
            <a:ext uri="{FF2B5EF4-FFF2-40B4-BE49-F238E27FC236}">
              <a16:creationId xmlns:a16="http://schemas.microsoft.com/office/drawing/2014/main" xmlns="" id="{5D721BDF-D641-4FDB-A594-63529AF1331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51" name="กล่องข้อความ 1">
          <a:extLst>
            <a:ext uri="{FF2B5EF4-FFF2-40B4-BE49-F238E27FC236}">
              <a16:creationId xmlns:a16="http://schemas.microsoft.com/office/drawing/2014/main" xmlns="" id="{CF74ED33-F8F0-48CF-ACD4-13D8B3A674A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52" name="กล่องข้อความ 1">
          <a:extLst>
            <a:ext uri="{FF2B5EF4-FFF2-40B4-BE49-F238E27FC236}">
              <a16:creationId xmlns:a16="http://schemas.microsoft.com/office/drawing/2014/main" xmlns="" id="{5746CD05-1986-4D4B-8451-FE3C2F02603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53" name="กล่องข้อความ 1">
          <a:extLst>
            <a:ext uri="{FF2B5EF4-FFF2-40B4-BE49-F238E27FC236}">
              <a16:creationId xmlns:a16="http://schemas.microsoft.com/office/drawing/2014/main" xmlns="" id="{2A57E2D1-FD20-4894-92F2-FB2F31B9B55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54" name="กล่องข้อความ 1">
          <a:extLst>
            <a:ext uri="{FF2B5EF4-FFF2-40B4-BE49-F238E27FC236}">
              <a16:creationId xmlns:a16="http://schemas.microsoft.com/office/drawing/2014/main" xmlns="" id="{CD5FC0CF-A0D7-4376-A440-F850321C6F9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55" name="กล่องข้อความ 1">
          <a:extLst>
            <a:ext uri="{FF2B5EF4-FFF2-40B4-BE49-F238E27FC236}">
              <a16:creationId xmlns:a16="http://schemas.microsoft.com/office/drawing/2014/main" xmlns="" id="{74259C18-C581-40E2-BADE-41B8C90C879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56" name="กล่องข้อความ 1">
          <a:extLst>
            <a:ext uri="{FF2B5EF4-FFF2-40B4-BE49-F238E27FC236}">
              <a16:creationId xmlns:a16="http://schemas.microsoft.com/office/drawing/2014/main" xmlns="" id="{C8BD8783-1C7E-46F1-AFC0-FE7BAC7109A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57" name="กล่องข้อความ 1">
          <a:extLst>
            <a:ext uri="{FF2B5EF4-FFF2-40B4-BE49-F238E27FC236}">
              <a16:creationId xmlns:a16="http://schemas.microsoft.com/office/drawing/2014/main" xmlns="" id="{BD23AE40-1E65-4DC8-9B6B-5E165F30381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58" name="กล่องข้อความ 1">
          <a:extLst>
            <a:ext uri="{FF2B5EF4-FFF2-40B4-BE49-F238E27FC236}">
              <a16:creationId xmlns:a16="http://schemas.microsoft.com/office/drawing/2014/main" xmlns="" id="{4B6E7583-653C-45AB-83FD-856A739FE50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59" name="กล่องข้อความ 1">
          <a:extLst>
            <a:ext uri="{FF2B5EF4-FFF2-40B4-BE49-F238E27FC236}">
              <a16:creationId xmlns:a16="http://schemas.microsoft.com/office/drawing/2014/main" xmlns="" id="{BB53E8C1-C13B-44E8-8B84-DC0AD6F5EA1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60" name="กล่องข้อความ 1">
          <a:extLst>
            <a:ext uri="{FF2B5EF4-FFF2-40B4-BE49-F238E27FC236}">
              <a16:creationId xmlns:a16="http://schemas.microsoft.com/office/drawing/2014/main" xmlns="" id="{8E5C1299-884E-40A4-B0FB-1FA3BF225DB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61" name="กล่องข้อความ 1">
          <a:extLst>
            <a:ext uri="{FF2B5EF4-FFF2-40B4-BE49-F238E27FC236}">
              <a16:creationId xmlns:a16="http://schemas.microsoft.com/office/drawing/2014/main" xmlns="" id="{6C93ACD8-9C86-4A5E-8D72-15F28DF04D6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62" name="กล่องข้อความ 1">
          <a:extLst>
            <a:ext uri="{FF2B5EF4-FFF2-40B4-BE49-F238E27FC236}">
              <a16:creationId xmlns:a16="http://schemas.microsoft.com/office/drawing/2014/main" xmlns="" id="{931A4EB1-07B7-4E07-B881-0AAA7AF434D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63" name="กล่องข้อความ 1">
          <a:extLst>
            <a:ext uri="{FF2B5EF4-FFF2-40B4-BE49-F238E27FC236}">
              <a16:creationId xmlns:a16="http://schemas.microsoft.com/office/drawing/2014/main" xmlns="" id="{C3855678-9881-4397-81A9-AA2670D845A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64" name="กล่องข้อความ 1">
          <a:extLst>
            <a:ext uri="{FF2B5EF4-FFF2-40B4-BE49-F238E27FC236}">
              <a16:creationId xmlns:a16="http://schemas.microsoft.com/office/drawing/2014/main" xmlns="" id="{74FCF7DF-ECF8-4859-80AE-4C1A7B361A4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65" name="กล่องข้อความ 1">
          <a:extLst>
            <a:ext uri="{FF2B5EF4-FFF2-40B4-BE49-F238E27FC236}">
              <a16:creationId xmlns:a16="http://schemas.microsoft.com/office/drawing/2014/main" xmlns="" id="{1893C32B-063F-464F-8836-4B6B62D0B4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66" name="กล่องข้อความ 1">
          <a:extLst>
            <a:ext uri="{FF2B5EF4-FFF2-40B4-BE49-F238E27FC236}">
              <a16:creationId xmlns:a16="http://schemas.microsoft.com/office/drawing/2014/main" xmlns="" id="{2FD7C757-228B-4F41-B81C-12B1BE32F53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67" name="กล่องข้อความ 1">
          <a:extLst>
            <a:ext uri="{FF2B5EF4-FFF2-40B4-BE49-F238E27FC236}">
              <a16:creationId xmlns:a16="http://schemas.microsoft.com/office/drawing/2014/main" xmlns="" id="{EB057251-EBC0-4CB7-BF90-8E3D926A03F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68" name="กล่องข้อความ 1">
          <a:extLst>
            <a:ext uri="{FF2B5EF4-FFF2-40B4-BE49-F238E27FC236}">
              <a16:creationId xmlns:a16="http://schemas.microsoft.com/office/drawing/2014/main" xmlns="" id="{403A3E28-1E52-4468-BDB1-93162C3974D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69" name="กล่องข้อความ 1">
          <a:extLst>
            <a:ext uri="{FF2B5EF4-FFF2-40B4-BE49-F238E27FC236}">
              <a16:creationId xmlns:a16="http://schemas.microsoft.com/office/drawing/2014/main" xmlns="" id="{A1986377-7053-4112-A54F-5E4968B5A8E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70" name="กล่องข้อความ 1">
          <a:extLst>
            <a:ext uri="{FF2B5EF4-FFF2-40B4-BE49-F238E27FC236}">
              <a16:creationId xmlns:a16="http://schemas.microsoft.com/office/drawing/2014/main" xmlns="" id="{669D889C-8142-4F22-AC10-A6E17BE1E15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71" name="กล่องข้อความ 1">
          <a:extLst>
            <a:ext uri="{FF2B5EF4-FFF2-40B4-BE49-F238E27FC236}">
              <a16:creationId xmlns:a16="http://schemas.microsoft.com/office/drawing/2014/main" xmlns="" id="{9303D441-1C82-4F0C-A745-FA6CF0184BF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72" name="กล่องข้อความ 1">
          <a:extLst>
            <a:ext uri="{FF2B5EF4-FFF2-40B4-BE49-F238E27FC236}">
              <a16:creationId xmlns:a16="http://schemas.microsoft.com/office/drawing/2014/main" xmlns="" id="{647EDC73-0B1B-4D17-B5C3-3202BF859B1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73" name="กล่องข้อความ 1">
          <a:extLst>
            <a:ext uri="{FF2B5EF4-FFF2-40B4-BE49-F238E27FC236}">
              <a16:creationId xmlns:a16="http://schemas.microsoft.com/office/drawing/2014/main" xmlns="" id="{3D0ED316-660F-4EF9-ACCD-FD13D3C4CFD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74" name="กล่องข้อความ 1">
          <a:extLst>
            <a:ext uri="{FF2B5EF4-FFF2-40B4-BE49-F238E27FC236}">
              <a16:creationId xmlns:a16="http://schemas.microsoft.com/office/drawing/2014/main" xmlns="" id="{A60EEF5D-434E-400F-8611-464A26B1FE2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75" name="กล่องข้อความ 1">
          <a:extLst>
            <a:ext uri="{FF2B5EF4-FFF2-40B4-BE49-F238E27FC236}">
              <a16:creationId xmlns:a16="http://schemas.microsoft.com/office/drawing/2014/main" xmlns="" id="{B0107F92-DAEF-4E80-B5E2-79AC8134FC4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76" name="กล่องข้อความ 1">
          <a:extLst>
            <a:ext uri="{FF2B5EF4-FFF2-40B4-BE49-F238E27FC236}">
              <a16:creationId xmlns:a16="http://schemas.microsoft.com/office/drawing/2014/main" xmlns="" id="{F8738BE7-A304-44CF-A364-6DD9DDB0C91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77" name="กล่องข้อความ 1">
          <a:extLst>
            <a:ext uri="{FF2B5EF4-FFF2-40B4-BE49-F238E27FC236}">
              <a16:creationId xmlns:a16="http://schemas.microsoft.com/office/drawing/2014/main" xmlns="" id="{31140EAF-4401-4573-83FD-45745DC7066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78" name="กล่องข้อความ 1">
          <a:extLst>
            <a:ext uri="{FF2B5EF4-FFF2-40B4-BE49-F238E27FC236}">
              <a16:creationId xmlns:a16="http://schemas.microsoft.com/office/drawing/2014/main" xmlns="" id="{20AD0345-6FC6-434C-B2FB-4A5257AB978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79" name="กล่องข้อความ 1">
          <a:extLst>
            <a:ext uri="{FF2B5EF4-FFF2-40B4-BE49-F238E27FC236}">
              <a16:creationId xmlns:a16="http://schemas.microsoft.com/office/drawing/2014/main" xmlns="" id="{99D51273-FCC1-4F35-BD4A-406AC05286F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80" name="กล่องข้อความ 1">
          <a:extLst>
            <a:ext uri="{FF2B5EF4-FFF2-40B4-BE49-F238E27FC236}">
              <a16:creationId xmlns:a16="http://schemas.microsoft.com/office/drawing/2014/main" xmlns="" id="{60C05FD6-CED7-423B-A2C8-FE781D5BBE1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81" name="กล่องข้อความ 1">
          <a:extLst>
            <a:ext uri="{FF2B5EF4-FFF2-40B4-BE49-F238E27FC236}">
              <a16:creationId xmlns:a16="http://schemas.microsoft.com/office/drawing/2014/main" xmlns="" id="{4AA2450E-B4E9-4481-8E2F-C3C833DE553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82" name="กล่องข้อความ 1">
          <a:extLst>
            <a:ext uri="{FF2B5EF4-FFF2-40B4-BE49-F238E27FC236}">
              <a16:creationId xmlns:a16="http://schemas.microsoft.com/office/drawing/2014/main" xmlns="" id="{150001A7-7906-486A-A6BD-00A0C09866F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83" name="กล่องข้อความ 1">
          <a:extLst>
            <a:ext uri="{FF2B5EF4-FFF2-40B4-BE49-F238E27FC236}">
              <a16:creationId xmlns:a16="http://schemas.microsoft.com/office/drawing/2014/main" xmlns="" id="{6E7BBF84-07E8-4706-A89B-36255720566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84" name="กล่องข้อความ 1">
          <a:extLst>
            <a:ext uri="{FF2B5EF4-FFF2-40B4-BE49-F238E27FC236}">
              <a16:creationId xmlns:a16="http://schemas.microsoft.com/office/drawing/2014/main" xmlns="" id="{D22D494B-1BD9-4B5F-8C3F-4731FFC4438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85" name="กล่องข้อความ 1">
          <a:extLst>
            <a:ext uri="{FF2B5EF4-FFF2-40B4-BE49-F238E27FC236}">
              <a16:creationId xmlns:a16="http://schemas.microsoft.com/office/drawing/2014/main" xmlns="" id="{64339273-1526-4F9C-9ACB-FB6D269734B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86" name="กล่องข้อความ 1">
          <a:extLst>
            <a:ext uri="{FF2B5EF4-FFF2-40B4-BE49-F238E27FC236}">
              <a16:creationId xmlns:a16="http://schemas.microsoft.com/office/drawing/2014/main" xmlns="" id="{70A4EB99-2E00-4306-AA85-0CCF4A1DE79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87" name="กล่องข้อความ 1">
          <a:extLst>
            <a:ext uri="{FF2B5EF4-FFF2-40B4-BE49-F238E27FC236}">
              <a16:creationId xmlns:a16="http://schemas.microsoft.com/office/drawing/2014/main" xmlns="" id="{DB73AB66-6930-4051-91A5-CFA15447ABD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88" name="กล่องข้อความ 1">
          <a:extLst>
            <a:ext uri="{FF2B5EF4-FFF2-40B4-BE49-F238E27FC236}">
              <a16:creationId xmlns:a16="http://schemas.microsoft.com/office/drawing/2014/main" xmlns="" id="{83826D2D-3D18-4EB7-AF22-F7C0C4AE169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89" name="กล่องข้อความ 1">
          <a:extLst>
            <a:ext uri="{FF2B5EF4-FFF2-40B4-BE49-F238E27FC236}">
              <a16:creationId xmlns:a16="http://schemas.microsoft.com/office/drawing/2014/main" xmlns="" id="{68CAF298-7CB2-4551-81B0-168114C692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90" name="กล่องข้อความ 1">
          <a:extLst>
            <a:ext uri="{FF2B5EF4-FFF2-40B4-BE49-F238E27FC236}">
              <a16:creationId xmlns:a16="http://schemas.microsoft.com/office/drawing/2014/main" xmlns="" id="{3286113F-562C-4666-BF5F-763F40EB5E3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91" name="กล่องข้อความ 1">
          <a:extLst>
            <a:ext uri="{FF2B5EF4-FFF2-40B4-BE49-F238E27FC236}">
              <a16:creationId xmlns:a16="http://schemas.microsoft.com/office/drawing/2014/main" xmlns="" id="{5E100C13-8431-4E79-8D62-E58568EB8D4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92" name="กล่องข้อความ 1">
          <a:extLst>
            <a:ext uri="{FF2B5EF4-FFF2-40B4-BE49-F238E27FC236}">
              <a16:creationId xmlns:a16="http://schemas.microsoft.com/office/drawing/2014/main" xmlns="" id="{D8E33ABB-3BA6-44F7-B4FD-F06ADA1A09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93" name="กล่องข้อความ 1">
          <a:extLst>
            <a:ext uri="{FF2B5EF4-FFF2-40B4-BE49-F238E27FC236}">
              <a16:creationId xmlns:a16="http://schemas.microsoft.com/office/drawing/2014/main" xmlns="" id="{8DF2C00B-38D9-4033-B8A2-B9C7FFE8F2C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94" name="กล่องข้อความ 1">
          <a:extLst>
            <a:ext uri="{FF2B5EF4-FFF2-40B4-BE49-F238E27FC236}">
              <a16:creationId xmlns:a16="http://schemas.microsoft.com/office/drawing/2014/main" xmlns="" id="{B5779652-75E6-427B-A89D-D0DA73153D6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95" name="กล่องข้อความ 1">
          <a:extLst>
            <a:ext uri="{FF2B5EF4-FFF2-40B4-BE49-F238E27FC236}">
              <a16:creationId xmlns:a16="http://schemas.microsoft.com/office/drawing/2014/main" xmlns="" id="{7B7D4718-9B2F-4CAD-9529-85456D060A2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96" name="กล่องข้อความ 1">
          <a:extLst>
            <a:ext uri="{FF2B5EF4-FFF2-40B4-BE49-F238E27FC236}">
              <a16:creationId xmlns:a16="http://schemas.microsoft.com/office/drawing/2014/main" xmlns="" id="{D5E81AA3-D0AA-4E7E-966A-A301FDC722B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97" name="กล่องข้อความ 1">
          <a:extLst>
            <a:ext uri="{FF2B5EF4-FFF2-40B4-BE49-F238E27FC236}">
              <a16:creationId xmlns:a16="http://schemas.microsoft.com/office/drawing/2014/main" xmlns="" id="{15F3EB40-6909-46EF-BBE5-EF44FDF9F28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98" name="กล่องข้อความ 1">
          <a:extLst>
            <a:ext uri="{FF2B5EF4-FFF2-40B4-BE49-F238E27FC236}">
              <a16:creationId xmlns:a16="http://schemas.microsoft.com/office/drawing/2014/main" xmlns="" id="{04A4649D-53B6-4A8A-9133-BEA22D6FAD6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599" name="กล่องข้อความ 1">
          <a:extLst>
            <a:ext uri="{FF2B5EF4-FFF2-40B4-BE49-F238E27FC236}">
              <a16:creationId xmlns:a16="http://schemas.microsoft.com/office/drawing/2014/main" xmlns="" id="{59941733-9554-4B50-B658-20956EBA384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00" name="กล่องข้อความ 1">
          <a:extLst>
            <a:ext uri="{FF2B5EF4-FFF2-40B4-BE49-F238E27FC236}">
              <a16:creationId xmlns:a16="http://schemas.microsoft.com/office/drawing/2014/main" xmlns="" id="{B92D2061-D473-48B4-AD86-E24DA22852D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01" name="กล่องข้อความ 1">
          <a:extLst>
            <a:ext uri="{FF2B5EF4-FFF2-40B4-BE49-F238E27FC236}">
              <a16:creationId xmlns:a16="http://schemas.microsoft.com/office/drawing/2014/main" xmlns="" id="{A71EFCAA-41BC-4A29-A9F2-92B374D7599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02" name="กล่องข้อความ 1">
          <a:extLst>
            <a:ext uri="{FF2B5EF4-FFF2-40B4-BE49-F238E27FC236}">
              <a16:creationId xmlns:a16="http://schemas.microsoft.com/office/drawing/2014/main" xmlns="" id="{381CBE3A-09CA-457C-A69E-A503E5E5DBB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03" name="กล่องข้อความ 1">
          <a:extLst>
            <a:ext uri="{FF2B5EF4-FFF2-40B4-BE49-F238E27FC236}">
              <a16:creationId xmlns:a16="http://schemas.microsoft.com/office/drawing/2014/main" xmlns="" id="{59C77E4C-FF2B-4FF6-AA5F-8841F03A4A8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04" name="กล่องข้อความ 1">
          <a:extLst>
            <a:ext uri="{FF2B5EF4-FFF2-40B4-BE49-F238E27FC236}">
              <a16:creationId xmlns:a16="http://schemas.microsoft.com/office/drawing/2014/main" xmlns="" id="{21D4CA6B-DD5E-4A02-8167-0F73A7ABDC2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05" name="กล่องข้อความ 1">
          <a:extLst>
            <a:ext uri="{FF2B5EF4-FFF2-40B4-BE49-F238E27FC236}">
              <a16:creationId xmlns:a16="http://schemas.microsoft.com/office/drawing/2014/main" xmlns="" id="{894DEFAD-C0A6-4252-8CD3-D2F66B09069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06" name="กล่องข้อความ 1">
          <a:extLst>
            <a:ext uri="{FF2B5EF4-FFF2-40B4-BE49-F238E27FC236}">
              <a16:creationId xmlns:a16="http://schemas.microsoft.com/office/drawing/2014/main" xmlns="" id="{34539363-09AA-4C1B-B910-75E5E7AE343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07" name="กล่องข้อความ 1">
          <a:extLst>
            <a:ext uri="{FF2B5EF4-FFF2-40B4-BE49-F238E27FC236}">
              <a16:creationId xmlns:a16="http://schemas.microsoft.com/office/drawing/2014/main" xmlns="" id="{0591FF60-4750-459C-8D35-237F2600140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08" name="กล่องข้อความ 1">
          <a:extLst>
            <a:ext uri="{FF2B5EF4-FFF2-40B4-BE49-F238E27FC236}">
              <a16:creationId xmlns:a16="http://schemas.microsoft.com/office/drawing/2014/main" xmlns="" id="{39A8F98E-F491-4CE2-A8B6-7BED4B12A37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09" name="กล่องข้อความ 1">
          <a:extLst>
            <a:ext uri="{FF2B5EF4-FFF2-40B4-BE49-F238E27FC236}">
              <a16:creationId xmlns:a16="http://schemas.microsoft.com/office/drawing/2014/main" xmlns="" id="{C46B6638-18ED-4252-AA97-D6610388A50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10" name="กล่องข้อความ 1">
          <a:extLst>
            <a:ext uri="{FF2B5EF4-FFF2-40B4-BE49-F238E27FC236}">
              <a16:creationId xmlns:a16="http://schemas.microsoft.com/office/drawing/2014/main" xmlns="" id="{2258EE42-4CE8-4C7B-B1EC-FD399BD2F57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11" name="กล่องข้อความ 1">
          <a:extLst>
            <a:ext uri="{FF2B5EF4-FFF2-40B4-BE49-F238E27FC236}">
              <a16:creationId xmlns:a16="http://schemas.microsoft.com/office/drawing/2014/main" xmlns="" id="{870AB027-CCD5-489B-83ED-5AD8A9C6B58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12" name="กล่องข้อความ 1">
          <a:extLst>
            <a:ext uri="{FF2B5EF4-FFF2-40B4-BE49-F238E27FC236}">
              <a16:creationId xmlns:a16="http://schemas.microsoft.com/office/drawing/2014/main" xmlns="" id="{56AD8461-1364-4864-AEFA-1ADA0A7765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13" name="กล่องข้อความ 1">
          <a:extLst>
            <a:ext uri="{FF2B5EF4-FFF2-40B4-BE49-F238E27FC236}">
              <a16:creationId xmlns:a16="http://schemas.microsoft.com/office/drawing/2014/main" xmlns="" id="{9F290E6D-DEAD-4CFE-92A5-BD5DEC5FA4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14" name="กล่องข้อความ 1">
          <a:extLst>
            <a:ext uri="{FF2B5EF4-FFF2-40B4-BE49-F238E27FC236}">
              <a16:creationId xmlns:a16="http://schemas.microsoft.com/office/drawing/2014/main" xmlns="" id="{42D0A484-5E94-4B57-8415-C572109132F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15" name="กล่องข้อความ 1">
          <a:extLst>
            <a:ext uri="{FF2B5EF4-FFF2-40B4-BE49-F238E27FC236}">
              <a16:creationId xmlns:a16="http://schemas.microsoft.com/office/drawing/2014/main" xmlns="" id="{08A6938D-A515-49CF-9559-2986A1954EC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16" name="กล่องข้อความ 1">
          <a:extLst>
            <a:ext uri="{FF2B5EF4-FFF2-40B4-BE49-F238E27FC236}">
              <a16:creationId xmlns:a16="http://schemas.microsoft.com/office/drawing/2014/main" xmlns="" id="{C292B2B5-5C2B-44DF-B9FF-F8038998992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17" name="กล่องข้อความ 1">
          <a:extLst>
            <a:ext uri="{FF2B5EF4-FFF2-40B4-BE49-F238E27FC236}">
              <a16:creationId xmlns:a16="http://schemas.microsoft.com/office/drawing/2014/main" xmlns="" id="{9DF20179-F726-4026-BDB4-872A63D2161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18" name="กล่องข้อความ 1">
          <a:extLst>
            <a:ext uri="{FF2B5EF4-FFF2-40B4-BE49-F238E27FC236}">
              <a16:creationId xmlns:a16="http://schemas.microsoft.com/office/drawing/2014/main" xmlns="" id="{FF8F71FD-6B80-45B4-8D9C-2C72AD37B50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19" name="กล่องข้อความ 1">
          <a:extLst>
            <a:ext uri="{FF2B5EF4-FFF2-40B4-BE49-F238E27FC236}">
              <a16:creationId xmlns:a16="http://schemas.microsoft.com/office/drawing/2014/main" xmlns="" id="{FDBA6943-DD46-49D6-8354-E9EEE50393E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20" name="กล่องข้อความ 1">
          <a:extLst>
            <a:ext uri="{FF2B5EF4-FFF2-40B4-BE49-F238E27FC236}">
              <a16:creationId xmlns:a16="http://schemas.microsoft.com/office/drawing/2014/main" xmlns="" id="{BFE96F1F-80EF-443B-89D8-89C8AEE5618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21" name="กล่องข้อความ 1">
          <a:extLst>
            <a:ext uri="{FF2B5EF4-FFF2-40B4-BE49-F238E27FC236}">
              <a16:creationId xmlns:a16="http://schemas.microsoft.com/office/drawing/2014/main" xmlns="" id="{E8F672CC-B6B6-4E8B-A5B4-12793B74BD4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22" name="กล่องข้อความ 1">
          <a:extLst>
            <a:ext uri="{FF2B5EF4-FFF2-40B4-BE49-F238E27FC236}">
              <a16:creationId xmlns:a16="http://schemas.microsoft.com/office/drawing/2014/main" xmlns="" id="{00EFE14D-59AF-42E9-8F7A-819F48775F1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23" name="กล่องข้อความ 1">
          <a:extLst>
            <a:ext uri="{FF2B5EF4-FFF2-40B4-BE49-F238E27FC236}">
              <a16:creationId xmlns:a16="http://schemas.microsoft.com/office/drawing/2014/main" xmlns="" id="{67C9CB04-65C0-476D-B019-C0DE3C05865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24" name="กล่องข้อความ 1">
          <a:extLst>
            <a:ext uri="{FF2B5EF4-FFF2-40B4-BE49-F238E27FC236}">
              <a16:creationId xmlns:a16="http://schemas.microsoft.com/office/drawing/2014/main" xmlns="" id="{CB96C138-23BF-4A36-953D-5011B46428A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25" name="กล่องข้อความ 1">
          <a:extLst>
            <a:ext uri="{FF2B5EF4-FFF2-40B4-BE49-F238E27FC236}">
              <a16:creationId xmlns:a16="http://schemas.microsoft.com/office/drawing/2014/main" xmlns="" id="{65341F32-2FB7-4671-A2B0-14482FDCE02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26" name="กล่องข้อความ 1">
          <a:extLst>
            <a:ext uri="{FF2B5EF4-FFF2-40B4-BE49-F238E27FC236}">
              <a16:creationId xmlns:a16="http://schemas.microsoft.com/office/drawing/2014/main" xmlns="" id="{05DE8CEE-058A-4BD3-97A1-19C4AC9AF8E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27" name="กล่องข้อความ 1">
          <a:extLst>
            <a:ext uri="{FF2B5EF4-FFF2-40B4-BE49-F238E27FC236}">
              <a16:creationId xmlns:a16="http://schemas.microsoft.com/office/drawing/2014/main" xmlns="" id="{D07A624C-0914-45AA-94E3-7908362CF21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28" name="กล่องข้อความ 1">
          <a:extLst>
            <a:ext uri="{FF2B5EF4-FFF2-40B4-BE49-F238E27FC236}">
              <a16:creationId xmlns:a16="http://schemas.microsoft.com/office/drawing/2014/main" xmlns="" id="{DFEF208A-960D-4B30-AB99-8915973BD0B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29" name="กล่องข้อความ 1">
          <a:extLst>
            <a:ext uri="{FF2B5EF4-FFF2-40B4-BE49-F238E27FC236}">
              <a16:creationId xmlns:a16="http://schemas.microsoft.com/office/drawing/2014/main" xmlns="" id="{148BE970-BF27-4E7B-B897-B17F6540C41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30" name="กล่องข้อความ 1">
          <a:extLst>
            <a:ext uri="{FF2B5EF4-FFF2-40B4-BE49-F238E27FC236}">
              <a16:creationId xmlns:a16="http://schemas.microsoft.com/office/drawing/2014/main" xmlns="" id="{1BCC8C3D-718F-4489-A3B0-290F3CA4E6E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31" name="กล่องข้อความ 1">
          <a:extLst>
            <a:ext uri="{FF2B5EF4-FFF2-40B4-BE49-F238E27FC236}">
              <a16:creationId xmlns:a16="http://schemas.microsoft.com/office/drawing/2014/main" xmlns="" id="{B50722AA-44A6-4FEE-8EB6-DF26BB43A4F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32" name="กล่องข้อความ 1">
          <a:extLst>
            <a:ext uri="{FF2B5EF4-FFF2-40B4-BE49-F238E27FC236}">
              <a16:creationId xmlns:a16="http://schemas.microsoft.com/office/drawing/2014/main" xmlns="" id="{FFBC377A-306B-499A-BC59-E9FD7810417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33" name="กล่องข้อความ 1">
          <a:extLst>
            <a:ext uri="{FF2B5EF4-FFF2-40B4-BE49-F238E27FC236}">
              <a16:creationId xmlns:a16="http://schemas.microsoft.com/office/drawing/2014/main" xmlns="" id="{89D374AE-6CC7-4936-BC45-3A07B1666E1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34" name="กล่องข้อความ 1">
          <a:extLst>
            <a:ext uri="{FF2B5EF4-FFF2-40B4-BE49-F238E27FC236}">
              <a16:creationId xmlns:a16="http://schemas.microsoft.com/office/drawing/2014/main" xmlns="" id="{6BE1B8F8-75CE-46D9-826A-297DEEF3D98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35" name="กล่องข้อความ 1">
          <a:extLst>
            <a:ext uri="{FF2B5EF4-FFF2-40B4-BE49-F238E27FC236}">
              <a16:creationId xmlns:a16="http://schemas.microsoft.com/office/drawing/2014/main" xmlns="" id="{81CE7E6E-2DD4-402C-BA38-7DCED8AD4CB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36" name="กล่องข้อความ 1">
          <a:extLst>
            <a:ext uri="{FF2B5EF4-FFF2-40B4-BE49-F238E27FC236}">
              <a16:creationId xmlns:a16="http://schemas.microsoft.com/office/drawing/2014/main" xmlns="" id="{A508E4F8-B0AE-4233-BA3C-43617838AAB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37" name="กล่องข้อความ 1">
          <a:extLst>
            <a:ext uri="{FF2B5EF4-FFF2-40B4-BE49-F238E27FC236}">
              <a16:creationId xmlns:a16="http://schemas.microsoft.com/office/drawing/2014/main" xmlns="" id="{34928C67-F31B-433E-95AF-C5A5FF7E85E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38" name="กล่องข้อความ 1">
          <a:extLst>
            <a:ext uri="{FF2B5EF4-FFF2-40B4-BE49-F238E27FC236}">
              <a16:creationId xmlns:a16="http://schemas.microsoft.com/office/drawing/2014/main" xmlns="" id="{6B66D7F2-38C1-472B-A82E-BBDCF7EE2B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39" name="กล่องข้อความ 1">
          <a:extLst>
            <a:ext uri="{FF2B5EF4-FFF2-40B4-BE49-F238E27FC236}">
              <a16:creationId xmlns:a16="http://schemas.microsoft.com/office/drawing/2014/main" xmlns="" id="{E4E97668-5750-48CB-AE45-9A30AB671F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40" name="กล่องข้อความ 1">
          <a:extLst>
            <a:ext uri="{FF2B5EF4-FFF2-40B4-BE49-F238E27FC236}">
              <a16:creationId xmlns:a16="http://schemas.microsoft.com/office/drawing/2014/main" xmlns="" id="{641C44E8-D489-4204-848B-3FA361D3FB8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41" name="กล่องข้อความ 1">
          <a:extLst>
            <a:ext uri="{FF2B5EF4-FFF2-40B4-BE49-F238E27FC236}">
              <a16:creationId xmlns:a16="http://schemas.microsoft.com/office/drawing/2014/main" xmlns="" id="{9F7EE310-D046-4C8F-B29C-705004441AD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42" name="กล่องข้อความ 1">
          <a:extLst>
            <a:ext uri="{FF2B5EF4-FFF2-40B4-BE49-F238E27FC236}">
              <a16:creationId xmlns:a16="http://schemas.microsoft.com/office/drawing/2014/main" xmlns="" id="{4D144BE5-F638-42DC-A65F-DB30B6D65F0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43" name="กล่องข้อความ 1">
          <a:extLst>
            <a:ext uri="{FF2B5EF4-FFF2-40B4-BE49-F238E27FC236}">
              <a16:creationId xmlns:a16="http://schemas.microsoft.com/office/drawing/2014/main" xmlns="" id="{69FF5E24-BF5E-4316-A916-86D88065AE6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44" name="กล่องข้อความ 1">
          <a:extLst>
            <a:ext uri="{FF2B5EF4-FFF2-40B4-BE49-F238E27FC236}">
              <a16:creationId xmlns:a16="http://schemas.microsoft.com/office/drawing/2014/main" xmlns="" id="{120BD657-05BC-4D38-9908-9874A614CC6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45" name="กล่องข้อความ 1">
          <a:extLst>
            <a:ext uri="{FF2B5EF4-FFF2-40B4-BE49-F238E27FC236}">
              <a16:creationId xmlns:a16="http://schemas.microsoft.com/office/drawing/2014/main" xmlns="" id="{FF5A2995-5935-4DAC-939E-2C121D0EB5E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46" name="กล่องข้อความ 1">
          <a:extLst>
            <a:ext uri="{FF2B5EF4-FFF2-40B4-BE49-F238E27FC236}">
              <a16:creationId xmlns:a16="http://schemas.microsoft.com/office/drawing/2014/main" xmlns="" id="{9ED767AE-F966-4E05-98F4-C7C8A6A7DE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47" name="กล่องข้อความ 1">
          <a:extLst>
            <a:ext uri="{FF2B5EF4-FFF2-40B4-BE49-F238E27FC236}">
              <a16:creationId xmlns:a16="http://schemas.microsoft.com/office/drawing/2014/main" xmlns="" id="{FE04DF99-CD9F-405C-8846-49274CF6255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48" name="กล่องข้อความ 1">
          <a:extLst>
            <a:ext uri="{FF2B5EF4-FFF2-40B4-BE49-F238E27FC236}">
              <a16:creationId xmlns:a16="http://schemas.microsoft.com/office/drawing/2014/main" xmlns="" id="{5838DE5D-7A7A-4A09-B306-52CFD1A6AAE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49" name="กล่องข้อความ 1">
          <a:extLst>
            <a:ext uri="{FF2B5EF4-FFF2-40B4-BE49-F238E27FC236}">
              <a16:creationId xmlns:a16="http://schemas.microsoft.com/office/drawing/2014/main" xmlns="" id="{5897C7DB-579F-414D-B500-70AF8193B68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50" name="กล่องข้อความ 1">
          <a:extLst>
            <a:ext uri="{FF2B5EF4-FFF2-40B4-BE49-F238E27FC236}">
              <a16:creationId xmlns:a16="http://schemas.microsoft.com/office/drawing/2014/main" xmlns="" id="{B2FF6B43-FE51-4CB1-96D0-537CCC4A933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51" name="กล่องข้อความ 1">
          <a:extLst>
            <a:ext uri="{FF2B5EF4-FFF2-40B4-BE49-F238E27FC236}">
              <a16:creationId xmlns:a16="http://schemas.microsoft.com/office/drawing/2014/main" xmlns="" id="{421FC2B5-3CAF-4E56-B80C-16C9301EEC0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52" name="กล่องข้อความ 1">
          <a:extLst>
            <a:ext uri="{FF2B5EF4-FFF2-40B4-BE49-F238E27FC236}">
              <a16:creationId xmlns:a16="http://schemas.microsoft.com/office/drawing/2014/main" xmlns="" id="{68377A35-BD33-4AD6-A6AB-F62CB002FC7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53" name="กล่องข้อความ 1">
          <a:extLst>
            <a:ext uri="{FF2B5EF4-FFF2-40B4-BE49-F238E27FC236}">
              <a16:creationId xmlns:a16="http://schemas.microsoft.com/office/drawing/2014/main" xmlns="" id="{8FCF7F20-00E9-4DEC-A7EB-3635FA2CBA3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54" name="กล่องข้อความ 1">
          <a:extLst>
            <a:ext uri="{FF2B5EF4-FFF2-40B4-BE49-F238E27FC236}">
              <a16:creationId xmlns:a16="http://schemas.microsoft.com/office/drawing/2014/main" xmlns="" id="{070606F9-E873-4F76-8A96-9C400B8D5D3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55" name="กล่องข้อความ 1">
          <a:extLst>
            <a:ext uri="{FF2B5EF4-FFF2-40B4-BE49-F238E27FC236}">
              <a16:creationId xmlns:a16="http://schemas.microsoft.com/office/drawing/2014/main" xmlns="" id="{DD6E9CED-2499-40A3-AAD0-B062711F7ED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56" name="กล่องข้อความ 1">
          <a:extLst>
            <a:ext uri="{FF2B5EF4-FFF2-40B4-BE49-F238E27FC236}">
              <a16:creationId xmlns:a16="http://schemas.microsoft.com/office/drawing/2014/main" xmlns="" id="{8E7102D5-6DC8-4D72-AC9D-12C186C9847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57" name="กล่องข้อความ 1">
          <a:extLst>
            <a:ext uri="{FF2B5EF4-FFF2-40B4-BE49-F238E27FC236}">
              <a16:creationId xmlns:a16="http://schemas.microsoft.com/office/drawing/2014/main" xmlns="" id="{84FE6ED9-1CB7-496D-9F15-0187C4CA849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58" name="กล่องข้อความ 1">
          <a:extLst>
            <a:ext uri="{FF2B5EF4-FFF2-40B4-BE49-F238E27FC236}">
              <a16:creationId xmlns:a16="http://schemas.microsoft.com/office/drawing/2014/main" xmlns="" id="{E06F4B11-9ADD-481F-AB17-6766C10DB30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59" name="กล่องข้อความ 1">
          <a:extLst>
            <a:ext uri="{FF2B5EF4-FFF2-40B4-BE49-F238E27FC236}">
              <a16:creationId xmlns:a16="http://schemas.microsoft.com/office/drawing/2014/main" xmlns="" id="{ADB14FE8-C691-4F7C-81DA-3C44F9DA39E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60" name="กล่องข้อความ 1">
          <a:extLst>
            <a:ext uri="{FF2B5EF4-FFF2-40B4-BE49-F238E27FC236}">
              <a16:creationId xmlns:a16="http://schemas.microsoft.com/office/drawing/2014/main" xmlns="" id="{5C881FA5-36A8-4781-8D55-878B36C0D8D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61" name="กล่องข้อความ 1">
          <a:extLst>
            <a:ext uri="{FF2B5EF4-FFF2-40B4-BE49-F238E27FC236}">
              <a16:creationId xmlns:a16="http://schemas.microsoft.com/office/drawing/2014/main" xmlns="" id="{0B0D9BC5-BCB7-45FA-B46A-8DF0A3D4817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62" name="กล่องข้อความ 1">
          <a:extLst>
            <a:ext uri="{FF2B5EF4-FFF2-40B4-BE49-F238E27FC236}">
              <a16:creationId xmlns:a16="http://schemas.microsoft.com/office/drawing/2014/main" xmlns="" id="{299FABA4-DFA6-4A77-843B-553A46F1CAC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63" name="กล่องข้อความ 1">
          <a:extLst>
            <a:ext uri="{FF2B5EF4-FFF2-40B4-BE49-F238E27FC236}">
              <a16:creationId xmlns:a16="http://schemas.microsoft.com/office/drawing/2014/main" xmlns="" id="{0A7F590F-AC3A-4BFE-AF49-605EDFB143E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64" name="กล่องข้อความ 1">
          <a:extLst>
            <a:ext uri="{FF2B5EF4-FFF2-40B4-BE49-F238E27FC236}">
              <a16:creationId xmlns:a16="http://schemas.microsoft.com/office/drawing/2014/main" xmlns="" id="{6FD55B55-C0C6-4B3E-B3CB-27B6F67F72B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65" name="กล่องข้อความ 1">
          <a:extLst>
            <a:ext uri="{FF2B5EF4-FFF2-40B4-BE49-F238E27FC236}">
              <a16:creationId xmlns:a16="http://schemas.microsoft.com/office/drawing/2014/main" xmlns="" id="{97F5E061-BAA0-4EE6-9C95-57C221B66E7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66" name="กล่องข้อความ 1">
          <a:extLst>
            <a:ext uri="{FF2B5EF4-FFF2-40B4-BE49-F238E27FC236}">
              <a16:creationId xmlns:a16="http://schemas.microsoft.com/office/drawing/2014/main" xmlns="" id="{7F539612-E3D8-487D-870D-37D53CA17E1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67" name="กล่องข้อความ 1">
          <a:extLst>
            <a:ext uri="{FF2B5EF4-FFF2-40B4-BE49-F238E27FC236}">
              <a16:creationId xmlns:a16="http://schemas.microsoft.com/office/drawing/2014/main" xmlns="" id="{F5649B7E-C909-4EC3-BCC4-E6BFF3BB85F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68" name="กล่องข้อความ 1">
          <a:extLst>
            <a:ext uri="{FF2B5EF4-FFF2-40B4-BE49-F238E27FC236}">
              <a16:creationId xmlns:a16="http://schemas.microsoft.com/office/drawing/2014/main" xmlns="" id="{BBCD673A-D718-4A99-82C4-A8C6B9BF0B5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69" name="กล่องข้อความ 1">
          <a:extLst>
            <a:ext uri="{FF2B5EF4-FFF2-40B4-BE49-F238E27FC236}">
              <a16:creationId xmlns:a16="http://schemas.microsoft.com/office/drawing/2014/main" xmlns="" id="{4534000F-CBAA-4449-84F0-D27ECBE166F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70" name="กล่องข้อความ 1">
          <a:extLst>
            <a:ext uri="{FF2B5EF4-FFF2-40B4-BE49-F238E27FC236}">
              <a16:creationId xmlns:a16="http://schemas.microsoft.com/office/drawing/2014/main" xmlns="" id="{4D3F934B-F50C-4BD9-926E-D5F5B091E2E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71" name="กล่องข้อความ 1">
          <a:extLst>
            <a:ext uri="{FF2B5EF4-FFF2-40B4-BE49-F238E27FC236}">
              <a16:creationId xmlns:a16="http://schemas.microsoft.com/office/drawing/2014/main" xmlns="" id="{5209FD2E-DD07-4A1D-9959-1F76BD024B5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72" name="กล่องข้อความ 1">
          <a:extLst>
            <a:ext uri="{FF2B5EF4-FFF2-40B4-BE49-F238E27FC236}">
              <a16:creationId xmlns:a16="http://schemas.microsoft.com/office/drawing/2014/main" xmlns="" id="{8D207A72-FD30-4100-9007-B0789CC848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73" name="กล่องข้อความ 1">
          <a:extLst>
            <a:ext uri="{FF2B5EF4-FFF2-40B4-BE49-F238E27FC236}">
              <a16:creationId xmlns:a16="http://schemas.microsoft.com/office/drawing/2014/main" xmlns="" id="{E480174E-2A1C-49CE-81D7-C4BD5C57D0D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74" name="กล่องข้อความ 1">
          <a:extLst>
            <a:ext uri="{FF2B5EF4-FFF2-40B4-BE49-F238E27FC236}">
              <a16:creationId xmlns:a16="http://schemas.microsoft.com/office/drawing/2014/main" xmlns="" id="{63BCCBED-2384-48E8-A91E-95F7AAB0A8F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75" name="กล่องข้อความ 1">
          <a:extLst>
            <a:ext uri="{FF2B5EF4-FFF2-40B4-BE49-F238E27FC236}">
              <a16:creationId xmlns:a16="http://schemas.microsoft.com/office/drawing/2014/main" xmlns="" id="{D2309571-720C-4B16-9DCF-3F997DBCBD1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76" name="กล่องข้อความ 1">
          <a:extLst>
            <a:ext uri="{FF2B5EF4-FFF2-40B4-BE49-F238E27FC236}">
              <a16:creationId xmlns:a16="http://schemas.microsoft.com/office/drawing/2014/main" xmlns="" id="{1F750AC4-4311-4C9D-9604-925243C26EC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77" name="กล่องข้อความ 1">
          <a:extLst>
            <a:ext uri="{FF2B5EF4-FFF2-40B4-BE49-F238E27FC236}">
              <a16:creationId xmlns:a16="http://schemas.microsoft.com/office/drawing/2014/main" xmlns="" id="{DB496402-4875-49D7-9EDE-646CCA595DC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78" name="กล่องข้อความ 1">
          <a:extLst>
            <a:ext uri="{FF2B5EF4-FFF2-40B4-BE49-F238E27FC236}">
              <a16:creationId xmlns:a16="http://schemas.microsoft.com/office/drawing/2014/main" xmlns="" id="{EFBF226A-C541-46CD-A63C-2F9FB3050BC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79" name="กล่องข้อความ 1">
          <a:extLst>
            <a:ext uri="{FF2B5EF4-FFF2-40B4-BE49-F238E27FC236}">
              <a16:creationId xmlns:a16="http://schemas.microsoft.com/office/drawing/2014/main" xmlns="" id="{7F64D518-44E3-4CE8-AB20-7BE24BBCD7E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80" name="กล่องข้อความ 1">
          <a:extLst>
            <a:ext uri="{FF2B5EF4-FFF2-40B4-BE49-F238E27FC236}">
              <a16:creationId xmlns:a16="http://schemas.microsoft.com/office/drawing/2014/main" xmlns="" id="{F1A60814-B775-4DD0-A1AE-D91A62ACF47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81" name="กล่องข้อความ 1">
          <a:extLst>
            <a:ext uri="{FF2B5EF4-FFF2-40B4-BE49-F238E27FC236}">
              <a16:creationId xmlns:a16="http://schemas.microsoft.com/office/drawing/2014/main" xmlns="" id="{D553D9BF-5D6C-4D13-9E63-47FA4320192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82" name="กล่องข้อความ 1">
          <a:extLst>
            <a:ext uri="{FF2B5EF4-FFF2-40B4-BE49-F238E27FC236}">
              <a16:creationId xmlns:a16="http://schemas.microsoft.com/office/drawing/2014/main" xmlns="" id="{08943008-F493-4C1D-8FC3-80EC9F33C22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83" name="กล่องข้อความ 1">
          <a:extLst>
            <a:ext uri="{FF2B5EF4-FFF2-40B4-BE49-F238E27FC236}">
              <a16:creationId xmlns:a16="http://schemas.microsoft.com/office/drawing/2014/main" xmlns="" id="{E0DE688D-1350-4C90-87C7-93DE4127913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84" name="กล่องข้อความ 1">
          <a:extLst>
            <a:ext uri="{FF2B5EF4-FFF2-40B4-BE49-F238E27FC236}">
              <a16:creationId xmlns:a16="http://schemas.microsoft.com/office/drawing/2014/main" xmlns="" id="{B8AAD734-F4A8-41C1-8D79-6ED7213D6B7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85" name="กล่องข้อความ 1">
          <a:extLst>
            <a:ext uri="{FF2B5EF4-FFF2-40B4-BE49-F238E27FC236}">
              <a16:creationId xmlns:a16="http://schemas.microsoft.com/office/drawing/2014/main" xmlns="" id="{AA6D1C63-C855-498F-8F0E-44F530C2AE4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86" name="กล่องข้อความ 1">
          <a:extLst>
            <a:ext uri="{FF2B5EF4-FFF2-40B4-BE49-F238E27FC236}">
              <a16:creationId xmlns:a16="http://schemas.microsoft.com/office/drawing/2014/main" xmlns="" id="{A6A786E1-541A-4F0A-BE75-11DD8DD2557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87" name="กล่องข้อความ 1">
          <a:extLst>
            <a:ext uri="{FF2B5EF4-FFF2-40B4-BE49-F238E27FC236}">
              <a16:creationId xmlns:a16="http://schemas.microsoft.com/office/drawing/2014/main" xmlns="" id="{96D24C8A-52CF-46B6-B4FB-77073EECF0F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88" name="กล่องข้อความ 1">
          <a:extLst>
            <a:ext uri="{FF2B5EF4-FFF2-40B4-BE49-F238E27FC236}">
              <a16:creationId xmlns:a16="http://schemas.microsoft.com/office/drawing/2014/main" xmlns="" id="{CC2B29A4-4A69-4232-A02B-0BD769EA6C1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89" name="กล่องข้อความ 1">
          <a:extLst>
            <a:ext uri="{FF2B5EF4-FFF2-40B4-BE49-F238E27FC236}">
              <a16:creationId xmlns:a16="http://schemas.microsoft.com/office/drawing/2014/main" xmlns="" id="{077D28F2-F840-4054-9D61-BD65DEB1D4C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90" name="กล่องข้อความ 1">
          <a:extLst>
            <a:ext uri="{FF2B5EF4-FFF2-40B4-BE49-F238E27FC236}">
              <a16:creationId xmlns:a16="http://schemas.microsoft.com/office/drawing/2014/main" xmlns="" id="{88C327FC-9B8F-4872-BC1C-9A38A3801AB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91" name="กล่องข้อความ 1">
          <a:extLst>
            <a:ext uri="{FF2B5EF4-FFF2-40B4-BE49-F238E27FC236}">
              <a16:creationId xmlns:a16="http://schemas.microsoft.com/office/drawing/2014/main" xmlns="" id="{4C9A9C9C-CBA0-4F09-B52F-ECD2AAB7EF9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92" name="กล่องข้อความ 1">
          <a:extLst>
            <a:ext uri="{FF2B5EF4-FFF2-40B4-BE49-F238E27FC236}">
              <a16:creationId xmlns:a16="http://schemas.microsoft.com/office/drawing/2014/main" xmlns="" id="{E4B950EE-5761-47E5-9AED-6C6209AF11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93" name="กล่องข้อความ 1">
          <a:extLst>
            <a:ext uri="{FF2B5EF4-FFF2-40B4-BE49-F238E27FC236}">
              <a16:creationId xmlns:a16="http://schemas.microsoft.com/office/drawing/2014/main" xmlns="" id="{7E547821-994A-49D0-82D0-5E92BCE491C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94" name="กล่องข้อความ 1">
          <a:extLst>
            <a:ext uri="{FF2B5EF4-FFF2-40B4-BE49-F238E27FC236}">
              <a16:creationId xmlns:a16="http://schemas.microsoft.com/office/drawing/2014/main" xmlns="" id="{579CBFD1-9FF4-4CB7-A087-0AE2D561707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95" name="กล่องข้อความ 1">
          <a:extLst>
            <a:ext uri="{FF2B5EF4-FFF2-40B4-BE49-F238E27FC236}">
              <a16:creationId xmlns:a16="http://schemas.microsoft.com/office/drawing/2014/main" xmlns="" id="{189E8919-B003-4DC8-BC19-1265911EAE6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96" name="กล่องข้อความ 1">
          <a:extLst>
            <a:ext uri="{FF2B5EF4-FFF2-40B4-BE49-F238E27FC236}">
              <a16:creationId xmlns:a16="http://schemas.microsoft.com/office/drawing/2014/main" xmlns="" id="{4A34BC73-5CC9-4C7A-AD65-1A3B9793228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97" name="กล่องข้อความ 1">
          <a:extLst>
            <a:ext uri="{FF2B5EF4-FFF2-40B4-BE49-F238E27FC236}">
              <a16:creationId xmlns:a16="http://schemas.microsoft.com/office/drawing/2014/main" xmlns="" id="{B58D6AE3-2681-468F-80A2-AC122BAB6CD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98" name="กล่องข้อความ 1">
          <a:extLst>
            <a:ext uri="{FF2B5EF4-FFF2-40B4-BE49-F238E27FC236}">
              <a16:creationId xmlns:a16="http://schemas.microsoft.com/office/drawing/2014/main" xmlns="" id="{D1578503-34BE-4107-9503-675C218D97C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699" name="กล่องข้อความ 1">
          <a:extLst>
            <a:ext uri="{FF2B5EF4-FFF2-40B4-BE49-F238E27FC236}">
              <a16:creationId xmlns:a16="http://schemas.microsoft.com/office/drawing/2014/main" xmlns="" id="{74956157-CD9E-4032-9A58-8C129BA4605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00" name="กล่องข้อความ 1">
          <a:extLst>
            <a:ext uri="{FF2B5EF4-FFF2-40B4-BE49-F238E27FC236}">
              <a16:creationId xmlns:a16="http://schemas.microsoft.com/office/drawing/2014/main" xmlns="" id="{5AEECB2A-BFE7-43B4-A389-0153206F049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01" name="กล่องข้อความ 1">
          <a:extLst>
            <a:ext uri="{FF2B5EF4-FFF2-40B4-BE49-F238E27FC236}">
              <a16:creationId xmlns:a16="http://schemas.microsoft.com/office/drawing/2014/main" xmlns="" id="{B3222BFC-8414-42C8-957E-15BDD9CA267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02" name="กล่องข้อความ 1">
          <a:extLst>
            <a:ext uri="{FF2B5EF4-FFF2-40B4-BE49-F238E27FC236}">
              <a16:creationId xmlns:a16="http://schemas.microsoft.com/office/drawing/2014/main" xmlns="" id="{7D4FC8C4-0C90-4E78-86C8-0797665EAF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03" name="กล่องข้อความ 1">
          <a:extLst>
            <a:ext uri="{FF2B5EF4-FFF2-40B4-BE49-F238E27FC236}">
              <a16:creationId xmlns:a16="http://schemas.microsoft.com/office/drawing/2014/main" xmlns="" id="{46BD6567-541C-4A77-A606-6B28ECC4891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04" name="กล่องข้อความ 1">
          <a:extLst>
            <a:ext uri="{FF2B5EF4-FFF2-40B4-BE49-F238E27FC236}">
              <a16:creationId xmlns:a16="http://schemas.microsoft.com/office/drawing/2014/main" xmlns="" id="{6A34D65C-AB95-4B5C-8F55-8FF57388749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05" name="กล่องข้อความ 1">
          <a:extLst>
            <a:ext uri="{FF2B5EF4-FFF2-40B4-BE49-F238E27FC236}">
              <a16:creationId xmlns:a16="http://schemas.microsoft.com/office/drawing/2014/main" xmlns="" id="{0B3EFC21-EC7A-4AD7-B971-69D214C808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06" name="กล่องข้อความ 1">
          <a:extLst>
            <a:ext uri="{FF2B5EF4-FFF2-40B4-BE49-F238E27FC236}">
              <a16:creationId xmlns:a16="http://schemas.microsoft.com/office/drawing/2014/main" xmlns="" id="{F4EE9357-5152-4A13-B6E5-4DC079FD814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07" name="กล่องข้อความ 1">
          <a:extLst>
            <a:ext uri="{FF2B5EF4-FFF2-40B4-BE49-F238E27FC236}">
              <a16:creationId xmlns:a16="http://schemas.microsoft.com/office/drawing/2014/main" xmlns="" id="{38D0F979-6C78-48AF-924C-29220BCC253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08" name="กล่องข้อความ 1">
          <a:extLst>
            <a:ext uri="{FF2B5EF4-FFF2-40B4-BE49-F238E27FC236}">
              <a16:creationId xmlns:a16="http://schemas.microsoft.com/office/drawing/2014/main" xmlns="" id="{226C1DFF-8BCA-43F9-BB20-929835AEFE4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09" name="กล่องข้อความ 1">
          <a:extLst>
            <a:ext uri="{FF2B5EF4-FFF2-40B4-BE49-F238E27FC236}">
              <a16:creationId xmlns:a16="http://schemas.microsoft.com/office/drawing/2014/main" xmlns="" id="{A1CCC525-5ED5-4910-9FBB-0D27F66D311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10" name="กล่องข้อความ 1">
          <a:extLst>
            <a:ext uri="{FF2B5EF4-FFF2-40B4-BE49-F238E27FC236}">
              <a16:creationId xmlns:a16="http://schemas.microsoft.com/office/drawing/2014/main" xmlns="" id="{1BEF00E5-8757-4390-8282-EE824EBCAB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11" name="กล่องข้อความ 1">
          <a:extLst>
            <a:ext uri="{FF2B5EF4-FFF2-40B4-BE49-F238E27FC236}">
              <a16:creationId xmlns:a16="http://schemas.microsoft.com/office/drawing/2014/main" xmlns="" id="{C4196E5A-4875-499A-BA50-22973986BEB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12" name="กล่องข้อความ 1">
          <a:extLst>
            <a:ext uri="{FF2B5EF4-FFF2-40B4-BE49-F238E27FC236}">
              <a16:creationId xmlns:a16="http://schemas.microsoft.com/office/drawing/2014/main" xmlns="" id="{92552647-B701-41F1-9558-24F5DE3F5BE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13" name="กล่องข้อความ 1">
          <a:extLst>
            <a:ext uri="{FF2B5EF4-FFF2-40B4-BE49-F238E27FC236}">
              <a16:creationId xmlns:a16="http://schemas.microsoft.com/office/drawing/2014/main" xmlns="" id="{B6FEA985-80BD-4159-99B4-5ADFA548765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14" name="กล่องข้อความ 1">
          <a:extLst>
            <a:ext uri="{FF2B5EF4-FFF2-40B4-BE49-F238E27FC236}">
              <a16:creationId xmlns:a16="http://schemas.microsoft.com/office/drawing/2014/main" xmlns="" id="{1531B054-0519-4842-8866-26F0F8520DB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15" name="กล่องข้อความ 1">
          <a:extLst>
            <a:ext uri="{FF2B5EF4-FFF2-40B4-BE49-F238E27FC236}">
              <a16:creationId xmlns:a16="http://schemas.microsoft.com/office/drawing/2014/main" xmlns="" id="{D56F9543-87CD-416D-9542-00EC2C1C49B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16" name="กล่องข้อความ 1">
          <a:extLst>
            <a:ext uri="{FF2B5EF4-FFF2-40B4-BE49-F238E27FC236}">
              <a16:creationId xmlns:a16="http://schemas.microsoft.com/office/drawing/2014/main" xmlns="" id="{7744FA2E-185D-49A2-BD48-39A235E579F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17" name="กล่องข้อความ 1">
          <a:extLst>
            <a:ext uri="{FF2B5EF4-FFF2-40B4-BE49-F238E27FC236}">
              <a16:creationId xmlns:a16="http://schemas.microsoft.com/office/drawing/2014/main" xmlns="" id="{67C66EC2-688B-49C6-867C-EA0ABFBE2A8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18" name="กล่องข้อความ 1">
          <a:extLst>
            <a:ext uri="{FF2B5EF4-FFF2-40B4-BE49-F238E27FC236}">
              <a16:creationId xmlns:a16="http://schemas.microsoft.com/office/drawing/2014/main" xmlns="" id="{16E0C8DC-B23D-4FB8-820C-2BF23623FC2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19" name="กล่องข้อความ 1">
          <a:extLst>
            <a:ext uri="{FF2B5EF4-FFF2-40B4-BE49-F238E27FC236}">
              <a16:creationId xmlns:a16="http://schemas.microsoft.com/office/drawing/2014/main" xmlns="" id="{502221E9-DCEC-4691-B65D-798EAE6B29D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20" name="กล่องข้อความ 1">
          <a:extLst>
            <a:ext uri="{FF2B5EF4-FFF2-40B4-BE49-F238E27FC236}">
              <a16:creationId xmlns:a16="http://schemas.microsoft.com/office/drawing/2014/main" xmlns="" id="{B8A7FB65-C77D-487E-BC7E-EC33FC2406F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21" name="กล่องข้อความ 1">
          <a:extLst>
            <a:ext uri="{FF2B5EF4-FFF2-40B4-BE49-F238E27FC236}">
              <a16:creationId xmlns:a16="http://schemas.microsoft.com/office/drawing/2014/main" xmlns="" id="{1006ADC5-EBAD-443B-BC44-BAABDC312FC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22" name="กล่องข้อความ 1">
          <a:extLst>
            <a:ext uri="{FF2B5EF4-FFF2-40B4-BE49-F238E27FC236}">
              <a16:creationId xmlns:a16="http://schemas.microsoft.com/office/drawing/2014/main" xmlns="" id="{9C5917F6-F597-4935-AD7A-030BAD11642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23" name="กล่องข้อความ 1">
          <a:extLst>
            <a:ext uri="{FF2B5EF4-FFF2-40B4-BE49-F238E27FC236}">
              <a16:creationId xmlns:a16="http://schemas.microsoft.com/office/drawing/2014/main" xmlns="" id="{53B39D95-342E-4375-8286-8447014FE5E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24" name="กล่องข้อความ 1">
          <a:extLst>
            <a:ext uri="{FF2B5EF4-FFF2-40B4-BE49-F238E27FC236}">
              <a16:creationId xmlns:a16="http://schemas.microsoft.com/office/drawing/2014/main" xmlns="" id="{37FADE60-374E-41F2-B033-4FFA0368094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25" name="กล่องข้อความ 1">
          <a:extLst>
            <a:ext uri="{FF2B5EF4-FFF2-40B4-BE49-F238E27FC236}">
              <a16:creationId xmlns:a16="http://schemas.microsoft.com/office/drawing/2014/main" xmlns="" id="{FE4CD41B-223B-4F63-88FE-734C9420744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26" name="กล่องข้อความ 1">
          <a:extLst>
            <a:ext uri="{FF2B5EF4-FFF2-40B4-BE49-F238E27FC236}">
              <a16:creationId xmlns:a16="http://schemas.microsoft.com/office/drawing/2014/main" xmlns="" id="{7926B86A-FADA-4F0B-88B3-ECA0BB8CB38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27" name="กล่องข้อความ 1">
          <a:extLst>
            <a:ext uri="{FF2B5EF4-FFF2-40B4-BE49-F238E27FC236}">
              <a16:creationId xmlns:a16="http://schemas.microsoft.com/office/drawing/2014/main" xmlns="" id="{9303AC34-DE13-4006-AE1A-007DF00CB56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28" name="กล่องข้อความ 1">
          <a:extLst>
            <a:ext uri="{FF2B5EF4-FFF2-40B4-BE49-F238E27FC236}">
              <a16:creationId xmlns:a16="http://schemas.microsoft.com/office/drawing/2014/main" xmlns="" id="{A9DA1AE8-95E5-414C-8909-0E5E5A54CA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29" name="กล่องข้อความ 1">
          <a:extLst>
            <a:ext uri="{FF2B5EF4-FFF2-40B4-BE49-F238E27FC236}">
              <a16:creationId xmlns:a16="http://schemas.microsoft.com/office/drawing/2014/main" xmlns="" id="{05921410-297E-4936-9E6C-BD57ACEB2DA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30" name="กล่องข้อความ 1">
          <a:extLst>
            <a:ext uri="{FF2B5EF4-FFF2-40B4-BE49-F238E27FC236}">
              <a16:creationId xmlns:a16="http://schemas.microsoft.com/office/drawing/2014/main" xmlns="" id="{BD72861F-BBB5-4C2C-9F1A-5CD1CACECB0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31" name="กล่องข้อความ 1">
          <a:extLst>
            <a:ext uri="{FF2B5EF4-FFF2-40B4-BE49-F238E27FC236}">
              <a16:creationId xmlns:a16="http://schemas.microsoft.com/office/drawing/2014/main" xmlns="" id="{E073520B-1F0F-4002-BDE0-B464FBCEE59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32" name="กล่องข้อความ 1">
          <a:extLst>
            <a:ext uri="{FF2B5EF4-FFF2-40B4-BE49-F238E27FC236}">
              <a16:creationId xmlns:a16="http://schemas.microsoft.com/office/drawing/2014/main" xmlns="" id="{BD7F2113-28B9-48A9-A700-17FC146AEDC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33" name="กล่องข้อความ 1">
          <a:extLst>
            <a:ext uri="{FF2B5EF4-FFF2-40B4-BE49-F238E27FC236}">
              <a16:creationId xmlns:a16="http://schemas.microsoft.com/office/drawing/2014/main" xmlns="" id="{5FD7C4E7-8AE4-4EF5-AF2F-107ADD7E17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34" name="กล่องข้อความ 1">
          <a:extLst>
            <a:ext uri="{FF2B5EF4-FFF2-40B4-BE49-F238E27FC236}">
              <a16:creationId xmlns:a16="http://schemas.microsoft.com/office/drawing/2014/main" xmlns="" id="{2BE27D7F-19E7-4ECB-862B-7704AA71032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35" name="กล่องข้อความ 1">
          <a:extLst>
            <a:ext uri="{FF2B5EF4-FFF2-40B4-BE49-F238E27FC236}">
              <a16:creationId xmlns:a16="http://schemas.microsoft.com/office/drawing/2014/main" xmlns="" id="{85721C17-2C76-4430-A86B-04104C711F2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36" name="กล่องข้อความ 1">
          <a:extLst>
            <a:ext uri="{FF2B5EF4-FFF2-40B4-BE49-F238E27FC236}">
              <a16:creationId xmlns:a16="http://schemas.microsoft.com/office/drawing/2014/main" xmlns="" id="{E0E60481-B02F-4A32-8A67-AB2A66125B5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37" name="กล่องข้อความ 1">
          <a:extLst>
            <a:ext uri="{FF2B5EF4-FFF2-40B4-BE49-F238E27FC236}">
              <a16:creationId xmlns:a16="http://schemas.microsoft.com/office/drawing/2014/main" xmlns="" id="{FB9BBCD7-B942-45D9-8326-E979858FCC1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38" name="กล่องข้อความ 1">
          <a:extLst>
            <a:ext uri="{FF2B5EF4-FFF2-40B4-BE49-F238E27FC236}">
              <a16:creationId xmlns:a16="http://schemas.microsoft.com/office/drawing/2014/main" xmlns="" id="{A1968290-300C-455A-8B73-13B6B3C3F2B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39" name="กล่องข้อความ 1">
          <a:extLst>
            <a:ext uri="{FF2B5EF4-FFF2-40B4-BE49-F238E27FC236}">
              <a16:creationId xmlns:a16="http://schemas.microsoft.com/office/drawing/2014/main" xmlns="" id="{323EEDCB-9D3A-477F-A0CD-7C9FF9D74AE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40" name="กล่องข้อความ 1">
          <a:extLst>
            <a:ext uri="{FF2B5EF4-FFF2-40B4-BE49-F238E27FC236}">
              <a16:creationId xmlns:a16="http://schemas.microsoft.com/office/drawing/2014/main" xmlns="" id="{1A43FC1D-EEA9-42D7-8B9C-28BD82F9256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41" name="กล่องข้อความ 1">
          <a:extLst>
            <a:ext uri="{FF2B5EF4-FFF2-40B4-BE49-F238E27FC236}">
              <a16:creationId xmlns:a16="http://schemas.microsoft.com/office/drawing/2014/main" xmlns="" id="{5558EDD8-1DA4-495F-BAD7-BE9B8E7D6E2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42" name="กล่องข้อความ 1">
          <a:extLst>
            <a:ext uri="{FF2B5EF4-FFF2-40B4-BE49-F238E27FC236}">
              <a16:creationId xmlns:a16="http://schemas.microsoft.com/office/drawing/2014/main" xmlns="" id="{15E1B249-7091-4436-AB8F-1C88AD54DFB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43" name="กล่องข้อความ 1">
          <a:extLst>
            <a:ext uri="{FF2B5EF4-FFF2-40B4-BE49-F238E27FC236}">
              <a16:creationId xmlns:a16="http://schemas.microsoft.com/office/drawing/2014/main" xmlns="" id="{FA84F92F-BFA6-4DF2-8E55-85531FA00B9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44" name="กล่องข้อความ 1">
          <a:extLst>
            <a:ext uri="{FF2B5EF4-FFF2-40B4-BE49-F238E27FC236}">
              <a16:creationId xmlns:a16="http://schemas.microsoft.com/office/drawing/2014/main" xmlns="" id="{167D3BF8-9C32-4BF2-B15F-67E08B62972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45" name="กล่องข้อความ 1">
          <a:extLst>
            <a:ext uri="{FF2B5EF4-FFF2-40B4-BE49-F238E27FC236}">
              <a16:creationId xmlns:a16="http://schemas.microsoft.com/office/drawing/2014/main" xmlns="" id="{EC7072EA-B117-4247-B471-CA7FE89463A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46" name="กล่องข้อความ 1">
          <a:extLst>
            <a:ext uri="{FF2B5EF4-FFF2-40B4-BE49-F238E27FC236}">
              <a16:creationId xmlns:a16="http://schemas.microsoft.com/office/drawing/2014/main" xmlns="" id="{91B41096-E488-4C04-8E9B-2EE6323541B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47" name="กล่องข้อความ 1">
          <a:extLst>
            <a:ext uri="{FF2B5EF4-FFF2-40B4-BE49-F238E27FC236}">
              <a16:creationId xmlns:a16="http://schemas.microsoft.com/office/drawing/2014/main" xmlns="" id="{7FFBCA2D-61CA-41D1-AD62-DBB068CBC1D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48" name="กล่องข้อความ 1">
          <a:extLst>
            <a:ext uri="{FF2B5EF4-FFF2-40B4-BE49-F238E27FC236}">
              <a16:creationId xmlns:a16="http://schemas.microsoft.com/office/drawing/2014/main" xmlns="" id="{40A39641-DBD7-4378-9286-0F62ED46668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49" name="กล่องข้อความ 1">
          <a:extLst>
            <a:ext uri="{FF2B5EF4-FFF2-40B4-BE49-F238E27FC236}">
              <a16:creationId xmlns:a16="http://schemas.microsoft.com/office/drawing/2014/main" xmlns="" id="{DB71A4E8-2337-41A9-9437-F37F8C81B6E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50" name="กล่องข้อความ 1">
          <a:extLst>
            <a:ext uri="{FF2B5EF4-FFF2-40B4-BE49-F238E27FC236}">
              <a16:creationId xmlns:a16="http://schemas.microsoft.com/office/drawing/2014/main" xmlns="" id="{0A77F9AD-5876-4CE1-B101-C10DAAF705E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51" name="กล่องข้อความ 1">
          <a:extLst>
            <a:ext uri="{FF2B5EF4-FFF2-40B4-BE49-F238E27FC236}">
              <a16:creationId xmlns:a16="http://schemas.microsoft.com/office/drawing/2014/main" xmlns="" id="{F980C9ED-4125-4EFA-BFCD-09F56B64C98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52" name="กล่องข้อความ 1">
          <a:extLst>
            <a:ext uri="{FF2B5EF4-FFF2-40B4-BE49-F238E27FC236}">
              <a16:creationId xmlns:a16="http://schemas.microsoft.com/office/drawing/2014/main" xmlns="" id="{545556DA-F96D-4018-958B-D278D476D86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53" name="กล่องข้อความ 1">
          <a:extLst>
            <a:ext uri="{FF2B5EF4-FFF2-40B4-BE49-F238E27FC236}">
              <a16:creationId xmlns:a16="http://schemas.microsoft.com/office/drawing/2014/main" xmlns="" id="{F45A2446-5F07-4BB7-A813-695478B5C5A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54" name="กล่องข้อความ 1">
          <a:extLst>
            <a:ext uri="{FF2B5EF4-FFF2-40B4-BE49-F238E27FC236}">
              <a16:creationId xmlns:a16="http://schemas.microsoft.com/office/drawing/2014/main" xmlns="" id="{B8169B7D-4E32-42AE-B4D1-15D493CBE26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55" name="กล่องข้อความ 1">
          <a:extLst>
            <a:ext uri="{FF2B5EF4-FFF2-40B4-BE49-F238E27FC236}">
              <a16:creationId xmlns:a16="http://schemas.microsoft.com/office/drawing/2014/main" xmlns="" id="{D19EAD27-0B12-4A17-AA0D-61FCD3142B9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56" name="กล่องข้อความ 1">
          <a:extLst>
            <a:ext uri="{FF2B5EF4-FFF2-40B4-BE49-F238E27FC236}">
              <a16:creationId xmlns:a16="http://schemas.microsoft.com/office/drawing/2014/main" xmlns="" id="{70E354CC-6338-426B-A756-D8F217AD85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57" name="กล่องข้อความ 1">
          <a:extLst>
            <a:ext uri="{FF2B5EF4-FFF2-40B4-BE49-F238E27FC236}">
              <a16:creationId xmlns:a16="http://schemas.microsoft.com/office/drawing/2014/main" xmlns="" id="{BCCFCC1B-FB54-4375-9511-CEE1A4C9461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58" name="กล่องข้อความ 1">
          <a:extLst>
            <a:ext uri="{FF2B5EF4-FFF2-40B4-BE49-F238E27FC236}">
              <a16:creationId xmlns:a16="http://schemas.microsoft.com/office/drawing/2014/main" xmlns="" id="{440D0004-A594-4460-8214-63C9756ABA4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59" name="กล่องข้อความ 1">
          <a:extLst>
            <a:ext uri="{FF2B5EF4-FFF2-40B4-BE49-F238E27FC236}">
              <a16:creationId xmlns:a16="http://schemas.microsoft.com/office/drawing/2014/main" xmlns="" id="{7220BC7F-1F70-4A39-AC97-7FD12B090A7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60" name="กล่องข้อความ 1">
          <a:extLst>
            <a:ext uri="{FF2B5EF4-FFF2-40B4-BE49-F238E27FC236}">
              <a16:creationId xmlns:a16="http://schemas.microsoft.com/office/drawing/2014/main" xmlns="" id="{24877B55-B1DB-4F58-BB10-DDA9C660FC6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61" name="กล่องข้อความ 1">
          <a:extLst>
            <a:ext uri="{FF2B5EF4-FFF2-40B4-BE49-F238E27FC236}">
              <a16:creationId xmlns:a16="http://schemas.microsoft.com/office/drawing/2014/main" xmlns="" id="{EA108EF1-434A-415C-9479-2B8C4C625E3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62" name="กล่องข้อความ 1">
          <a:extLst>
            <a:ext uri="{FF2B5EF4-FFF2-40B4-BE49-F238E27FC236}">
              <a16:creationId xmlns:a16="http://schemas.microsoft.com/office/drawing/2014/main" xmlns="" id="{1180F90D-8ADA-4BB0-B21F-EB81C126811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63" name="กล่องข้อความ 1">
          <a:extLst>
            <a:ext uri="{FF2B5EF4-FFF2-40B4-BE49-F238E27FC236}">
              <a16:creationId xmlns:a16="http://schemas.microsoft.com/office/drawing/2014/main" xmlns="" id="{91FEFF5B-3A05-4639-811F-BF6FB7911B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64" name="กล่องข้อความ 1">
          <a:extLst>
            <a:ext uri="{FF2B5EF4-FFF2-40B4-BE49-F238E27FC236}">
              <a16:creationId xmlns:a16="http://schemas.microsoft.com/office/drawing/2014/main" xmlns="" id="{AC32DC44-CF82-47CA-A79F-D33FCFB9B26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65" name="กล่องข้อความ 1">
          <a:extLst>
            <a:ext uri="{FF2B5EF4-FFF2-40B4-BE49-F238E27FC236}">
              <a16:creationId xmlns:a16="http://schemas.microsoft.com/office/drawing/2014/main" xmlns="" id="{6AD99FA9-E0CD-42A2-95CE-036C927CA82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66" name="กล่องข้อความ 1">
          <a:extLst>
            <a:ext uri="{FF2B5EF4-FFF2-40B4-BE49-F238E27FC236}">
              <a16:creationId xmlns:a16="http://schemas.microsoft.com/office/drawing/2014/main" xmlns="" id="{01221697-787E-4FA8-B5AC-82AC29C242C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67" name="กล่องข้อความ 1">
          <a:extLst>
            <a:ext uri="{FF2B5EF4-FFF2-40B4-BE49-F238E27FC236}">
              <a16:creationId xmlns:a16="http://schemas.microsoft.com/office/drawing/2014/main" xmlns="" id="{14CE1D6D-87C2-46B9-B127-5DE8445518E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68" name="กล่องข้อความ 1">
          <a:extLst>
            <a:ext uri="{FF2B5EF4-FFF2-40B4-BE49-F238E27FC236}">
              <a16:creationId xmlns:a16="http://schemas.microsoft.com/office/drawing/2014/main" xmlns="" id="{00300956-9BAE-439F-93B3-09F38C7F1ED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69" name="กล่องข้อความ 1">
          <a:extLst>
            <a:ext uri="{FF2B5EF4-FFF2-40B4-BE49-F238E27FC236}">
              <a16:creationId xmlns:a16="http://schemas.microsoft.com/office/drawing/2014/main" xmlns="" id="{CEAFA7C8-2284-4EB7-A042-6CF7C78B95C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70" name="กล่องข้อความ 1">
          <a:extLst>
            <a:ext uri="{FF2B5EF4-FFF2-40B4-BE49-F238E27FC236}">
              <a16:creationId xmlns:a16="http://schemas.microsoft.com/office/drawing/2014/main" xmlns="" id="{1FC9AF23-1791-4B09-A9C1-86F2B5E8B98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71" name="กล่องข้อความ 1">
          <a:extLst>
            <a:ext uri="{FF2B5EF4-FFF2-40B4-BE49-F238E27FC236}">
              <a16:creationId xmlns:a16="http://schemas.microsoft.com/office/drawing/2014/main" xmlns="" id="{483A2DE9-4014-436C-A027-0D61C444B3B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72" name="กล่องข้อความ 1">
          <a:extLst>
            <a:ext uri="{FF2B5EF4-FFF2-40B4-BE49-F238E27FC236}">
              <a16:creationId xmlns:a16="http://schemas.microsoft.com/office/drawing/2014/main" xmlns="" id="{0658A4FB-2C3E-4C28-86C4-855D8B323A5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73" name="กล่องข้อความ 1">
          <a:extLst>
            <a:ext uri="{FF2B5EF4-FFF2-40B4-BE49-F238E27FC236}">
              <a16:creationId xmlns:a16="http://schemas.microsoft.com/office/drawing/2014/main" xmlns="" id="{B8F91304-3AAE-4AA1-BB83-EDE8CEDB801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74" name="กล่องข้อความ 1">
          <a:extLst>
            <a:ext uri="{FF2B5EF4-FFF2-40B4-BE49-F238E27FC236}">
              <a16:creationId xmlns:a16="http://schemas.microsoft.com/office/drawing/2014/main" xmlns="" id="{632F9F11-607B-4C5E-A7DB-ED05F0759FA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75" name="กล่องข้อความ 1">
          <a:extLst>
            <a:ext uri="{FF2B5EF4-FFF2-40B4-BE49-F238E27FC236}">
              <a16:creationId xmlns:a16="http://schemas.microsoft.com/office/drawing/2014/main" xmlns="" id="{577EB1C7-01F0-41DA-A3C4-79F79268C2B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76" name="กล่องข้อความ 1">
          <a:extLst>
            <a:ext uri="{FF2B5EF4-FFF2-40B4-BE49-F238E27FC236}">
              <a16:creationId xmlns:a16="http://schemas.microsoft.com/office/drawing/2014/main" xmlns="" id="{452F921C-329F-4B38-8016-B8CEB0BF1A8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77" name="กล่องข้อความ 1">
          <a:extLst>
            <a:ext uri="{FF2B5EF4-FFF2-40B4-BE49-F238E27FC236}">
              <a16:creationId xmlns:a16="http://schemas.microsoft.com/office/drawing/2014/main" xmlns="" id="{59157D99-17D8-492D-A596-C580E8CE79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78" name="กล่องข้อความ 1">
          <a:extLst>
            <a:ext uri="{FF2B5EF4-FFF2-40B4-BE49-F238E27FC236}">
              <a16:creationId xmlns:a16="http://schemas.microsoft.com/office/drawing/2014/main" xmlns="" id="{91C8F421-1DB8-4B99-B872-BE6ECDF21AE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79" name="กล่องข้อความ 1">
          <a:extLst>
            <a:ext uri="{FF2B5EF4-FFF2-40B4-BE49-F238E27FC236}">
              <a16:creationId xmlns:a16="http://schemas.microsoft.com/office/drawing/2014/main" xmlns="" id="{8264EDDA-0C76-4599-9B83-8B8A2E3708C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80" name="กล่องข้อความ 1">
          <a:extLst>
            <a:ext uri="{FF2B5EF4-FFF2-40B4-BE49-F238E27FC236}">
              <a16:creationId xmlns:a16="http://schemas.microsoft.com/office/drawing/2014/main" xmlns="" id="{39FFC76A-2922-497F-BDEC-1BE0256A9FD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81" name="กล่องข้อความ 1">
          <a:extLst>
            <a:ext uri="{FF2B5EF4-FFF2-40B4-BE49-F238E27FC236}">
              <a16:creationId xmlns:a16="http://schemas.microsoft.com/office/drawing/2014/main" xmlns="" id="{A70B212A-E9CE-4072-87E5-941DC467D1B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82" name="กล่องข้อความ 1">
          <a:extLst>
            <a:ext uri="{FF2B5EF4-FFF2-40B4-BE49-F238E27FC236}">
              <a16:creationId xmlns:a16="http://schemas.microsoft.com/office/drawing/2014/main" xmlns="" id="{35249BCF-66A8-4B02-9167-2CE77EE27FA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83" name="กล่องข้อความ 1">
          <a:extLst>
            <a:ext uri="{FF2B5EF4-FFF2-40B4-BE49-F238E27FC236}">
              <a16:creationId xmlns:a16="http://schemas.microsoft.com/office/drawing/2014/main" xmlns="" id="{7C3109A2-6086-4842-B8D5-9ED7376D624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84" name="กล่องข้อความ 1">
          <a:extLst>
            <a:ext uri="{FF2B5EF4-FFF2-40B4-BE49-F238E27FC236}">
              <a16:creationId xmlns:a16="http://schemas.microsoft.com/office/drawing/2014/main" xmlns="" id="{FE7A559F-6967-443A-BB2C-004D947E7FE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85" name="กล่องข้อความ 1">
          <a:extLst>
            <a:ext uri="{FF2B5EF4-FFF2-40B4-BE49-F238E27FC236}">
              <a16:creationId xmlns:a16="http://schemas.microsoft.com/office/drawing/2014/main" xmlns="" id="{C6E10EB7-8525-4E89-AFE5-351DD6A0DB9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86" name="กล่องข้อความ 1">
          <a:extLst>
            <a:ext uri="{FF2B5EF4-FFF2-40B4-BE49-F238E27FC236}">
              <a16:creationId xmlns:a16="http://schemas.microsoft.com/office/drawing/2014/main" xmlns="" id="{79A53661-A806-427A-95B7-C03E9105715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87" name="กล่องข้อความ 1">
          <a:extLst>
            <a:ext uri="{FF2B5EF4-FFF2-40B4-BE49-F238E27FC236}">
              <a16:creationId xmlns:a16="http://schemas.microsoft.com/office/drawing/2014/main" xmlns="" id="{CA52A524-9F97-4E75-AA76-A9E965A7C1A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88" name="กล่องข้อความ 1">
          <a:extLst>
            <a:ext uri="{FF2B5EF4-FFF2-40B4-BE49-F238E27FC236}">
              <a16:creationId xmlns:a16="http://schemas.microsoft.com/office/drawing/2014/main" xmlns="" id="{0733EF11-B892-4FA2-8EB7-9B63AC8FE84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89" name="กล่องข้อความ 1">
          <a:extLst>
            <a:ext uri="{FF2B5EF4-FFF2-40B4-BE49-F238E27FC236}">
              <a16:creationId xmlns:a16="http://schemas.microsoft.com/office/drawing/2014/main" xmlns="" id="{FA572A4D-43A2-4C0A-A108-6CAEA0AC46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90" name="กล่องข้อความ 1">
          <a:extLst>
            <a:ext uri="{FF2B5EF4-FFF2-40B4-BE49-F238E27FC236}">
              <a16:creationId xmlns:a16="http://schemas.microsoft.com/office/drawing/2014/main" xmlns="" id="{9575951A-4D87-40A7-A1BD-4273420F21C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91" name="กล่องข้อความ 1">
          <a:extLst>
            <a:ext uri="{FF2B5EF4-FFF2-40B4-BE49-F238E27FC236}">
              <a16:creationId xmlns:a16="http://schemas.microsoft.com/office/drawing/2014/main" xmlns="" id="{BAAF605E-4935-44D3-93E3-0CFF3364BF2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92" name="กล่องข้อความ 1">
          <a:extLst>
            <a:ext uri="{FF2B5EF4-FFF2-40B4-BE49-F238E27FC236}">
              <a16:creationId xmlns:a16="http://schemas.microsoft.com/office/drawing/2014/main" xmlns="" id="{7D94A0D7-4BCC-410C-80AB-F5178C924D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93" name="กล่องข้อความ 1">
          <a:extLst>
            <a:ext uri="{FF2B5EF4-FFF2-40B4-BE49-F238E27FC236}">
              <a16:creationId xmlns:a16="http://schemas.microsoft.com/office/drawing/2014/main" xmlns="" id="{70269BD3-4E46-4C45-90A1-2E32A00E39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94" name="กล่องข้อความ 1">
          <a:extLst>
            <a:ext uri="{FF2B5EF4-FFF2-40B4-BE49-F238E27FC236}">
              <a16:creationId xmlns:a16="http://schemas.microsoft.com/office/drawing/2014/main" xmlns="" id="{06A14167-D3DF-4DE2-85F6-C10A5FE1954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95" name="กล่องข้อความ 1">
          <a:extLst>
            <a:ext uri="{FF2B5EF4-FFF2-40B4-BE49-F238E27FC236}">
              <a16:creationId xmlns:a16="http://schemas.microsoft.com/office/drawing/2014/main" xmlns="" id="{3D90FEA2-6C36-456C-BCAB-0AB755796D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96" name="กล่องข้อความ 1">
          <a:extLst>
            <a:ext uri="{FF2B5EF4-FFF2-40B4-BE49-F238E27FC236}">
              <a16:creationId xmlns:a16="http://schemas.microsoft.com/office/drawing/2014/main" xmlns="" id="{FE85EF5C-6F1C-4255-A6EA-DB2BD8DC9C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97" name="กล่องข้อความ 1">
          <a:extLst>
            <a:ext uri="{FF2B5EF4-FFF2-40B4-BE49-F238E27FC236}">
              <a16:creationId xmlns:a16="http://schemas.microsoft.com/office/drawing/2014/main" xmlns="" id="{8159FA65-C3C5-4BCD-AFBA-84ABBE572E1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98" name="กล่องข้อความ 1">
          <a:extLst>
            <a:ext uri="{FF2B5EF4-FFF2-40B4-BE49-F238E27FC236}">
              <a16:creationId xmlns:a16="http://schemas.microsoft.com/office/drawing/2014/main" xmlns="" id="{F1BA2EB6-DC23-47A5-AC77-E2EFED678EC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799" name="กล่องข้อความ 1">
          <a:extLst>
            <a:ext uri="{FF2B5EF4-FFF2-40B4-BE49-F238E27FC236}">
              <a16:creationId xmlns:a16="http://schemas.microsoft.com/office/drawing/2014/main" xmlns="" id="{A1B2F6D8-F633-42F8-AEFF-BED4635FAFA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00" name="กล่องข้อความ 1">
          <a:extLst>
            <a:ext uri="{FF2B5EF4-FFF2-40B4-BE49-F238E27FC236}">
              <a16:creationId xmlns:a16="http://schemas.microsoft.com/office/drawing/2014/main" xmlns="" id="{786106B9-7A09-4018-B9B8-B5FB8668B79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01" name="กล่องข้อความ 1">
          <a:extLst>
            <a:ext uri="{FF2B5EF4-FFF2-40B4-BE49-F238E27FC236}">
              <a16:creationId xmlns:a16="http://schemas.microsoft.com/office/drawing/2014/main" xmlns="" id="{777FE9DB-FF54-4677-8EAA-7728CF3DE57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02" name="กล่องข้อความ 1">
          <a:extLst>
            <a:ext uri="{FF2B5EF4-FFF2-40B4-BE49-F238E27FC236}">
              <a16:creationId xmlns:a16="http://schemas.microsoft.com/office/drawing/2014/main" xmlns="" id="{BC2F08E1-3A47-40EF-9759-A53AAF61540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03" name="กล่องข้อความ 1">
          <a:extLst>
            <a:ext uri="{FF2B5EF4-FFF2-40B4-BE49-F238E27FC236}">
              <a16:creationId xmlns:a16="http://schemas.microsoft.com/office/drawing/2014/main" xmlns="" id="{F548E647-E3A2-4A5E-A717-D4B88998362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04" name="กล่องข้อความ 1">
          <a:extLst>
            <a:ext uri="{FF2B5EF4-FFF2-40B4-BE49-F238E27FC236}">
              <a16:creationId xmlns:a16="http://schemas.microsoft.com/office/drawing/2014/main" xmlns="" id="{F77EEAE2-92A0-40EF-ACD5-805E04407D5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05" name="กล่องข้อความ 1">
          <a:extLst>
            <a:ext uri="{FF2B5EF4-FFF2-40B4-BE49-F238E27FC236}">
              <a16:creationId xmlns:a16="http://schemas.microsoft.com/office/drawing/2014/main" xmlns="" id="{0D544328-AE14-42DF-B102-AC21FACFF96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06" name="กล่องข้อความ 1">
          <a:extLst>
            <a:ext uri="{FF2B5EF4-FFF2-40B4-BE49-F238E27FC236}">
              <a16:creationId xmlns:a16="http://schemas.microsoft.com/office/drawing/2014/main" xmlns="" id="{EAB940B9-5F4E-46D8-B3C6-D2D370A2690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07" name="กล่องข้อความ 1">
          <a:extLst>
            <a:ext uri="{FF2B5EF4-FFF2-40B4-BE49-F238E27FC236}">
              <a16:creationId xmlns:a16="http://schemas.microsoft.com/office/drawing/2014/main" xmlns="" id="{9E3D58DA-B80D-4451-B721-E6519E0C41D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08" name="กล่องข้อความ 1">
          <a:extLst>
            <a:ext uri="{FF2B5EF4-FFF2-40B4-BE49-F238E27FC236}">
              <a16:creationId xmlns:a16="http://schemas.microsoft.com/office/drawing/2014/main" xmlns="" id="{0915D9FE-6A7D-4661-B861-A60AA98DD6A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09" name="กล่องข้อความ 1">
          <a:extLst>
            <a:ext uri="{FF2B5EF4-FFF2-40B4-BE49-F238E27FC236}">
              <a16:creationId xmlns:a16="http://schemas.microsoft.com/office/drawing/2014/main" xmlns="" id="{1A19A3B8-E02F-4C82-BB79-93EF2376B97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10" name="กล่องข้อความ 1">
          <a:extLst>
            <a:ext uri="{FF2B5EF4-FFF2-40B4-BE49-F238E27FC236}">
              <a16:creationId xmlns:a16="http://schemas.microsoft.com/office/drawing/2014/main" xmlns="" id="{CC2EA4B7-AAE0-4C3E-A465-53B076DA500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11" name="กล่องข้อความ 1">
          <a:extLst>
            <a:ext uri="{FF2B5EF4-FFF2-40B4-BE49-F238E27FC236}">
              <a16:creationId xmlns:a16="http://schemas.microsoft.com/office/drawing/2014/main" xmlns="" id="{0BF3EE6D-5F25-4D28-A4CB-87F8AA4C2E0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12" name="กล่องข้อความ 1">
          <a:extLst>
            <a:ext uri="{FF2B5EF4-FFF2-40B4-BE49-F238E27FC236}">
              <a16:creationId xmlns:a16="http://schemas.microsoft.com/office/drawing/2014/main" xmlns="" id="{080FFCBA-0A15-42A7-9CA5-548C9D5D50E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13" name="กล่องข้อความ 1">
          <a:extLst>
            <a:ext uri="{FF2B5EF4-FFF2-40B4-BE49-F238E27FC236}">
              <a16:creationId xmlns:a16="http://schemas.microsoft.com/office/drawing/2014/main" xmlns="" id="{FD669D94-BEA8-48DA-B6B2-6C35BA8E993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14" name="กล่องข้อความ 1">
          <a:extLst>
            <a:ext uri="{FF2B5EF4-FFF2-40B4-BE49-F238E27FC236}">
              <a16:creationId xmlns:a16="http://schemas.microsoft.com/office/drawing/2014/main" xmlns="" id="{8CD081E7-D663-4955-91AE-3133C89E1E2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15" name="กล่องข้อความ 1">
          <a:extLst>
            <a:ext uri="{FF2B5EF4-FFF2-40B4-BE49-F238E27FC236}">
              <a16:creationId xmlns:a16="http://schemas.microsoft.com/office/drawing/2014/main" xmlns="" id="{7D2B047A-B367-44E8-A061-398FC54FC2F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16" name="กล่องข้อความ 1">
          <a:extLst>
            <a:ext uri="{FF2B5EF4-FFF2-40B4-BE49-F238E27FC236}">
              <a16:creationId xmlns:a16="http://schemas.microsoft.com/office/drawing/2014/main" xmlns="" id="{A4D000D9-CB9E-4AED-8B1B-3911ECA92A6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17" name="กล่องข้อความ 1">
          <a:extLst>
            <a:ext uri="{FF2B5EF4-FFF2-40B4-BE49-F238E27FC236}">
              <a16:creationId xmlns:a16="http://schemas.microsoft.com/office/drawing/2014/main" xmlns="" id="{7E6D4B47-E155-4442-B870-9DF6B5B2FFC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18" name="กล่องข้อความ 1">
          <a:extLst>
            <a:ext uri="{FF2B5EF4-FFF2-40B4-BE49-F238E27FC236}">
              <a16:creationId xmlns:a16="http://schemas.microsoft.com/office/drawing/2014/main" xmlns="" id="{999207EB-0E9A-4D4A-BA18-7ED01D79CFB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19" name="กล่องข้อความ 1">
          <a:extLst>
            <a:ext uri="{FF2B5EF4-FFF2-40B4-BE49-F238E27FC236}">
              <a16:creationId xmlns:a16="http://schemas.microsoft.com/office/drawing/2014/main" xmlns="" id="{C715DD3D-AE4C-4D2A-9B14-79B085F2D22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20" name="กล่องข้อความ 1">
          <a:extLst>
            <a:ext uri="{FF2B5EF4-FFF2-40B4-BE49-F238E27FC236}">
              <a16:creationId xmlns:a16="http://schemas.microsoft.com/office/drawing/2014/main" xmlns="" id="{81BAB37C-7B9D-48D7-9B5C-7DA9EE6323E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21" name="กล่องข้อความ 1">
          <a:extLst>
            <a:ext uri="{FF2B5EF4-FFF2-40B4-BE49-F238E27FC236}">
              <a16:creationId xmlns:a16="http://schemas.microsoft.com/office/drawing/2014/main" xmlns="" id="{8A615D59-2EDF-43B8-8F0A-813B791E206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22" name="กล่องข้อความ 1">
          <a:extLst>
            <a:ext uri="{FF2B5EF4-FFF2-40B4-BE49-F238E27FC236}">
              <a16:creationId xmlns:a16="http://schemas.microsoft.com/office/drawing/2014/main" xmlns="" id="{E44CF274-6923-4771-8D6B-A61196E16AA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23" name="กล่องข้อความ 1">
          <a:extLst>
            <a:ext uri="{FF2B5EF4-FFF2-40B4-BE49-F238E27FC236}">
              <a16:creationId xmlns:a16="http://schemas.microsoft.com/office/drawing/2014/main" xmlns="" id="{F1F2196A-074F-4C5C-B7C2-608DBCA4A91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24" name="กล่องข้อความ 1">
          <a:extLst>
            <a:ext uri="{FF2B5EF4-FFF2-40B4-BE49-F238E27FC236}">
              <a16:creationId xmlns:a16="http://schemas.microsoft.com/office/drawing/2014/main" xmlns="" id="{6A57DC48-B8D3-4E93-9BDF-B2B8B0C9A07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25" name="กล่องข้อความ 1">
          <a:extLst>
            <a:ext uri="{FF2B5EF4-FFF2-40B4-BE49-F238E27FC236}">
              <a16:creationId xmlns:a16="http://schemas.microsoft.com/office/drawing/2014/main" xmlns="" id="{698E2570-3188-47C2-A690-66C80E4A42B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26" name="กล่องข้อความ 1">
          <a:extLst>
            <a:ext uri="{FF2B5EF4-FFF2-40B4-BE49-F238E27FC236}">
              <a16:creationId xmlns:a16="http://schemas.microsoft.com/office/drawing/2014/main" xmlns="" id="{194C173A-CA9C-485E-8BF6-16B6DDA9438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27" name="กล่องข้อความ 1">
          <a:extLst>
            <a:ext uri="{FF2B5EF4-FFF2-40B4-BE49-F238E27FC236}">
              <a16:creationId xmlns:a16="http://schemas.microsoft.com/office/drawing/2014/main" xmlns="" id="{D23328CF-A39F-4FD0-A3BC-366027063C7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28" name="กล่องข้อความ 1">
          <a:extLst>
            <a:ext uri="{FF2B5EF4-FFF2-40B4-BE49-F238E27FC236}">
              <a16:creationId xmlns:a16="http://schemas.microsoft.com/office/drawing/2014/main" xmlns="" id="{A09D26CC-2437-413B-AE49-88E9C2CA7D5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29" name="กล่องข้อความ 1">
          <a:extLst>
            <a:ext uri="{FF2B5EF4-FFF2-40B4-BE49-F238E27FC236}">
              <a16:creationId xmlns:a16="http://schemas.microsoft.com/office/drawing/2014/main" xmlns="" id="{2034426A-44B2-4F2F-9C47-B133BE685D2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30" name="กล่องข้อความ 1">
          <a:extLst>
            <a:ext uri="{FF2B5EF4-FFF2-40B4-BE49-F238E27FC236}">
              <a16:creationId xmlns:a16="http://schemas.microsoft.com/office/drawing/2014/main" xmlns="" id="{798CCCF7-3926-48AB-A12B-355D1BF2668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31" name="กล่องข้อความ 1">
          <a:extLst>
            <a:ext uri="{FF2B5EF4-FFF2-40B4-BE49-F238E27FC236}">
              <a16:creationId xmlns:a16="http://schemas.microsoft.com/office/drawing/2014/main" xmlns="" id="{7B6FDB47-65C0-4E47-BC4D-FB9E41B8B80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32" name="กล่องข้อความ 1">
          <a:extLst>
            <a:ext uri="{FF2B5EF4-FFF2-40B4-BE49-F238E27FC236}">
              <a16:creationId xmlns:a16="http://schemas.microsoft.com/office/drawing/2014/main" xmlns="" id="{4ED6BF45-2589-47E3-89CF-BBD1C91142E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33" name="กล่องข้อความ 1">
          <a:extLst>
            <a:ext uri="{FF2B5EF4-FFF2-40B4-BE49-F238E27FC236}">
              <a16:creationId xmlns:a16="http://schemas.microsoft.com/office/drawing/2014/main" xmlns="" id="{2866F64E-8CB7-4CCD-984D-ECA9D8D57B5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34" name="กล่องข้อความ 1">
          <a:extLst>
            <a:ext uri="{FF2B5EF4-FFF2-40B4-BE49-F238E27FC236}">
              <a16:creationId xmlns:a16="http://schemas.microsoft.com/office/drawing/2014/main" xmlns="" id="{FB716A33-0B4D-4A62-A863-B4F3B9BD3E5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35" name="กล่องข้อความ 1">
          <a:extLst>
            <a:ext uri="{FF2B5EF4-FFF2-40B4-BE49-F238E27FC236}">
              <a16:creationId xmlns:a16="http://schemas.microsoft.com/office/drawing/2014/main" xmlns="" id="{1799D6A4-F28F-43CA-8B9D-D5F5E939E4F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36" name="กล่องข้อความ 1">
          <a:extLst>
            <a:ext uri="{FF2B5EF4-FFF2-40B4-BE49-F238E27FC236}">
              <a16:creationId xmlns:a16="http://schemas.microsoft.com/office/drawing/2014/main" xmlns="" id="{43F788C8-F647-41B8-92C4-1F894B45A38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37" name="กล่องข้อความ 1">
          <a:extLst>
            <a:ext uri="{FF2B5EF4-FFF2-40B4-BE49-F238E27FC236}">
              <a16:creationId xmlns:a16="http://schemas.microsoft.com/office/drawing/2014/main" xmlns="" id="{48DA416D-B63E-45D0-AC32-313962BC7E2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38" name="กล่องข้อความ 1">
          <a:extLst>
            <a:ext uri="{FF2B5EF4-FFF2-40B4-BE49-F238E27FC236}">
              <a16:creationId xmlns:a16="http://schemas.microsoft.com/office/drawing/2014/main" xmlns="" id="{4A96AF73-EB4B-4BC7-80AA-560DA07C516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39" name="กล่องข้อความ 1">
          <a:extLst>
            <a:ext uri="{FF2B5EF4-FFF2-40B4-BE49-F238E27FC236}">
              <a16:creationId xmlns:a16="http://schemas.microsoft.com/office/drawing/2014/main" xmlns="" id="{43F8AEFF-B442-42E1-8AF1-6003837B367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40" name="กล่องข้อความ 1">
          <a:extLst>
            <a:ext uri="{FF2B5EF4-FFF2-40B4-BE49-F238E27FC236}">
              <a16:creationId xmlns:a16="http://schemas.microsoft.com/office/drawing/2014/main" xmlns="" id="{465C774B-5EB3-46A2-9BD4-8BE213E4463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41" name="กล่องข้อความ 1">
          <a:extLst>
            <a:ext uri="{FF2B5EF4-FFF2-40B4-BE49-F238E27FC236}">
              <a16:creationId xmlns:a16="http://schemas.microsoft.com/office/drawing/2014/main" xmlns="" id="{05F9638E-6956-4C5A-82F2-9A0781BC7E2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42" name="กล่องข้อความ 1">
          <a:extLst>
            <a:ext uri="{FF2B5EF4-FFF2-40B4-BE49-F238E27FC236}">
              <a16:creationId xmlns:a16="http://schemas.microsoft.com/office/drawing/2014/main" xmlns="" id="{94CA71FA-EC0C-44D7-BD1C-EFCC209230D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43" name="กล่องข้อความ 1">
          <a:extLst>
            <a:ext uri="{FF2B5EF4-FFF2-40B4-BE49-F238E27FC236}">
              <a16:creationId xmlns:a16="http://schemas.microsoft.com/office/drawing/2014/main" xmlns="" id="{7A3AA600-45A5-4086-87D6-F055A00918F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44" name="กล่องข้อความ 1">
          <a:extLst>
            <a:ext uri="{FF2B5EF4-FFF2-40B4-BE49-F238E27FC236}">
              <a16:creationId xmlns:a16="http://schemas.microsoft.com/office/drawing/2014/main" xmlns="" id="{35108796-941A-48E3-BDA8-A9F2F1A773E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45" name="กล่องข้อความ 1">
          <a:extLst>
            <a:ext uri="{FF2B5EF4-FFF2-40B4-BE49-F238E27FC236}">
              <a16:creationId xmlns:a16="http://schemas.microsoft.com/office/drawing/2014/main" xmlns="" id="{881B6F8B-1EB5-49FA-9772-A012DB57C6A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46" name="กล่องข้อความ 1">
          <a:extLst>
            <a:ext uri="{FF2B5EF4-FFF2-40B4-BE49-F238E27FC236}">
              <a16:creationId xmlns:a16="http://schemas.microsoft.com/office/drawing/2014/main" xmlns="" id="{75E9A1DA-21AD-4CD1-B17A-617CB541ABF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47" name="กล่องข้อความ 1">
          <a:extLst>
            <a:ext uri="{FF2B5EF4-FFF2-40B4-BE49-F238E27FC236}">
              <a16:creationId xmlns:a16="http://schemas.microsoft.com/office/drawing/2014/main" xmlns="" id="{870B9D46-F561-413B-99D4-2089E04EA3A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48" name="กล่องข้อความ 1">
          <a:extLst>
            <a:ext uri="{FF2B5EF4-FFF2-40B4-BE49-F238E27FC236}">
              <a16:creationId xmlns:a16="http://schemas.microsoft.com/office/drawing/2014/main" xmlns="" id="{E6E94ABA-2315-4208-AC44-4B66B64E15B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49" name="กล่องข้อความ 1">
          <a:extLst>
            <a:ext uri="{FF2B5EF4-FFF2-40B4-BE49-F238E27FC236}">
              <a16:creationId xmlns:a16="http://schemas.microsoft.com/office/drawing/2014/main" xmlns="" id="{F9073AD8-6DC0-4616-863D-582FB4A94ED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50" name="กล่องข้อความ 1">
          <a:extLst>
            <a:ext uri="{FF2B5EF4-FFF2-40B4-BE49-F238E27FC236}">
              <a16:creationId xmlns:a16="http://schemas.microsoft.com/office/drawing/2014/main" xmlns="" id="{FDDFB7A9-2825-4159-9DF7-25EFB698CEE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51" name="กล่องข้อความ 1">
          <a:extLst>
            <a:ext uri="{FF2B5EF4-FFF2-40B4-BE49-F238E27FC236}">
              <a16:creationId xmlns:a16="http://schemas.microsoft.com/office/drawing/2014/main" xmlns="" id="{F47D942E-431D-4D0F-A1CC-6C54E624D34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52" name="กล่องข้อความ 1">
          <a:extLst>
            <a:ext uri="{FF2B5EF4-FFF2-40B4-BE49-F238E27FC236}">
              <a16:creationId xmlns:a16="http://schemas.microsoft.com/office/drawing/2014/main" xmlns="" id="{5277238D-E610-46A7-B39F-2B662627686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53" name="กล่องข้อความ 1">
          <a:extLst>
            <a:ext uri="{FF2B5EF4-FFF2-40B4-BE49-F238E27FC236}">
              <a16:creationId xmlns:a16="http://schemas.microsoft.com/office/drawing/2014/main" xmlns="" id="{12377FBD-78AF-43C9-8246-8D819FA5711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54" name="กล่องข้อความ 1">
          <a:extLst>
            <a:ext uri="{FF2B5EF4-FFF2-40B4-BE49-F238E27FC236}">
              <a16:creationId xmlns:a16="http://schemas.microsoft.com/office/drawing/2014/main" xmlns="" id="{6BFBD4A7-93C3-47A8-9C92-D987B102420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55" name="กล่องข้อความ 1">
          <a:extLst>
            <a:ext uri="{FF2B5EF4-FFF2-40B4-BE49-F238E27FC236}">
              <a16:creationId xmlns:a16="http://schemas.microsoft.com/office/drawing/2014/main" xmlns="" id="{F6E56F94-525D-4D04-B6DC-80DBE30C111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56" name="กล่องข้อความ 1">
          <a:extLst>
            <a:ext uri="{FF2B5EF4-FFF2-40B4-BE49-F238E27FC236}">
              <a16:creationId xmlns:a16="http://schemas.microsoft.com/office/drawing/2014/main" xmlns="" id="{AFD3489E-F8F0-4C7F-871B-7235724DC00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57" name="กล่องข้อความ 1">
          <a:extLst>
            <a:ext uri="{FF2B5EF4-FFF2-40B4-BE49-F238E27FC236}">
              <a16:creationId xmlns:a16="http://schemas.microsoft.com/office/drawing/2014/main" xmlns="" id="{8CAB2AEC-EC51-4EBF-9613-5890E124AAD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58" name="กล่องข้อความ 1">
          <a:extLst>
            <a:ext uri="{FF2B5EF4-FFF2-40B4-BE49-F238E27FC236}">
              <a16:creationId xmlns:a16="http://schemas.microsoft.com/office/drawing/2014/main" xmlns="" id="{4C3F24D1-88AF-4515-A2FF-801579CA837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59" name="กล่องข้อความ 1">
          <a:extLst>
            <a:ext uri="{FF2B5EF4-FFF2-40B4-BE49-F238E27FC236}">
              <a16:creationId xmlns:a16="http://schemas.microsoft.com/office/drawing/2014/main" xmlns="" id="{612E77EE-76CF-46D0-A456-B2860467DDE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60" name="กล่องข้อความ 1">
          <a:extLst>
            <a:ext uri="{FF2B5EF4-FFF2-40B4-BE49-F238E27FC236}">
              <a16:creationId xmlns:a16="http://schemas.microsoft.com/office/drawing/2014/main" xmlns="" id="{EAD5D4DF-269E-49DD-AA1C-E3B5DD6B6B5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61" name="กล่องข้อความ 1">
          <a:extLst>
            <a:ext uri="{FF2B5EF4-FFF2-40B4-BE49-F238E27FC236}">
              <a16:creationId xmlns:a16="http://schemas.microsoft.com/office/drawing/2014/main" xmlns="" id="{DEAE7BE5-B985-431C-89B8-A81FCF85E5E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62" name="กล่องข้อความ 1">
          <a:extLst>
            <a:ext uri="{FF2B5EF4-FFF2-40B4-BE49-F238E27FC236}">
              <a16:creationId xmlns:a16="http://schemas.microsoft.com/office/drawing/2014/main" xmlns="" id="{05C12638-D3D8-45C1-B325-2365EA57FB6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63" name="กล่องข้อความ 1">
          <a:extLst>
            <a:ext uri="{FF2B5EF4-FFF2-40B4-BE49-F238E27FC236}">
              <a16:creationId xmlns:a16="http://schemas.microsoft.com/office/drawing/2014/main" xmlns="" id="{34DAD5BA-7878-4051-8051-DDA8FC8FEB2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64" name="กล่องข้อความ 1">
          <a:extLst>
            <a:ext uri="{FF2B5EF4-FFF2-40B4-BE49-F238E27FC236}">
              <a16:creationId xmlns:a16="http://schemas.microsoft.com/office/drawing/2014/main" xmlns="" id="{29F7C45C-9BC7-49A8-AA90-79609EFBB7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65" name="กล่องข้อความ 1">
          <a:extLst>
            <a:ext uri="{FF2B5EF4-FFF2-40B4-BE49-F238E27FC236}">
              <a16:creationId xmlns:a16="http://schemas.microsoft.com/office/drawing/2014/main" xmlns="" id="{0FFE3261-9389-4744-B68B-36F22F1E4AD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66" name="กล่องข้อความ 1">
          <a:extLst>
            <a:ext uri="{FF2B5EF4-FFF2-40B4-BE49-F238E27FC236}">
              <a16:creationId xmlns:a16="http://schemas.microsoft.com/office/drawing/2014/main" xmlns="" id="{C6A661ED-A2C7-4D0B-A2F4-B1F71225E70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67" name="กล่องข้อความ 1">
          <a:extLst>
            <a:ext uri="{FF2B5EF4-FFF2-40B4-BE49-F238E27FC236}">
              <a16:creationId xmlns:a16="http://schemas.microsoft.com/office/drawing/2014/main" xmlns="" id="{3769A84A-2CD7-4940-9E3A-F39808DA532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68" name="กล่องข้อความ 1">
          <a:extLst>
            <a:ext uri="{FF2B5EF4-FFF2-40B4-BE49-F238E27FC236}">
              <a16:creationId xmlns:a16="http://schemas.microsoft.com/office/drawing/2014/main" xmlns="" id="{1C217A47-9CA5-4AA4-9C1A-2E02867D2E2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69" name="กล่องข้อความ 1">
          <a:extLst>
            <a:ext uri="{FF2B5EF4-FFF2-40B4-BE49-F238E27FC236}">
              <a16:creationId xmlns:a16="http://schemas.microsoft.com/office/drawing/2014/main" xmlns="" id="{C3F66431-3A08-4240-88A6-59CAF391AE6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70" name="กล่องข้อความ 1">
          <a:extLst>
            <a:ext uri="{FF2B5EF4-FFF2-40B4-BE49-F238E27FC236}">
              <a16:creationId xmlns:a16="http://schemas.microsoft.com/office/drawing/2014/main" xmlns="" id="{4A4FA6D5-8919-43DE-AD95-553E6E125ED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71" name="กล่องข้อความ 1">
          <a:extLst>
            <a:ext uri="{FF2B5EF4-FFF2-40B4-BE49-F238E27FC236}">
              <a16:creationId xmlns:a16="http://schemas.microsoft.com/office/drawing/2014/main" xmlns="" id="{5E8F6234-D296-46D5-945F-E97A4AAAD63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72" name="กล่องข้อความ 1">
          <a:extLst>
            <a:ext uri="{FF2B5EF4-FFF2-40B4-BE49-F238E27FC236}">
              <a16:creationId xmlns:a16="http://schemas.microsoft.com/office/drawing/2014/main" xmlns="" id="{B0ECE5BC-349A-4708-9BD0-A21FE1E40B2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73" name="กล่องข้อความ 1">
          <a:extLst>
            <a:ext uri="{FF2B5EF4-FFF2-40B4-BE49-F238E27FC236}">
              <a16:creationId xmlns:a16="http://schemas.microsoft.com/office/drawing/2014/main" xmlns="" id="{4D147BEF-BE72-4555-AA52-997A50DA87F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74" name="กล่องข้อความ 1">
          <a:extLst>
            <a:ext uri="{FF2B5EF4-FFF2-40B4-BE49-F238E27FC236}">
              <a16:creationId xmlns:a16="http://schemas.microsoft.com/office/drawing/2014/main" xmlns="" id="{672F4B19-231A-4A13-8878-72EA7E8F9C5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75" name="กล่องข้อความ 1">
          <a:extLst>
            <a:ext uri="{FF2B5EF4-FFF2-40B4-BE49-F238E27FC236}">
              <a16:creationId xmlns:a16="http://schemas.microsoft.com/office/drawing/2014/main" xmlns="" id="{2E021AEA-8C6E-42BB-812B-341746FDCC7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76" name="กล่องข้อความ 1">
          <a:extLst>
            <a:ext uri="{FF2B5EF4-FFF2-40B4-BE49-F238E27FC236}">
              <a16:creationId xmlns:a16="http://schemas.microsoft.com/office/drawing/2014/main" xmlns="" id="{C8FAA54E-DD13-4A91-9585-8CFA9D43203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77" name="กล่องข้อความ 1">
          <a:extLst>
            <a:ext uri="{FF2B5EF4-FFF2-40B4-BE49-F238E27FC236}">
              <a16:creationId xmlns:a16="http://schemas.microsoft.com/office/drawing/2014/main" xmlns="" id="{5BA656BC-B020-4620-9207-49FF5766947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78" name="กล่องข้อความ 1">
          <a:extLst>
            <a:ext uri="{FF2B5EF4-FFF2-40B4-BE49-F238E27FC236}">
              <a16:creationId xmlns:a16="http://schemas.microsoft.com/office/drawing/2014/main" xmlns="" id="{B2DD2A28-F129-42CB-8223-4404467FBFF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79" name="กล่องข้อความ 1">
          <a:extLst>
            <a:ext uri="{FF2B5EF4-FFF2-40B4-BE49-F238E27FC236}">
              <a16:creationId xmlns:a16="http://schemas.microsoft.com/office/drawing/2014/main" xmlns="" id="{34C27E96-D709-41EC-8C05-86360BF734E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80" name="กล่องข้อความ 1">
          <a:extLst>
            <a:ext uri="{FF2B5EF4-FFF2-40B4-BE49-F238E27FC236}">
              <a16:creationId xmlns:a16="http://schemas.microsoft.com/office/drawing/2014/main" xmlns="" id="{52C9261C-E9A2-491B-BC47-9BEE08F8382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81" name="กล่องข้อความ 1">
          <a:extLst>
            <a:ext uri="{FF2B5EF4-FFF2-40B4-BE49-F238E27FC236}">
              <a16:creationId xmlns:a16="http://schemas.microsoft.com/office/drawing/2014/main" xmlns="" id="{32882C89-4849-487A-B7BA-D89E2EF7084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82" name="กล่องข้อความ 1">
          <a:extLst>
            <a:ext uri="{FF2B5EF4-FFF2-40B4-BE49-F238E27FC236}">
              <a16:creationId xmlns:a16="http://schemas.microsoft.com/office/drawing/2014/main" xmlns="" id="{923FDEB3-4065-4C87-9C99-C60CF245BCF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83" name="กล่องข้อความ 1">
          <a:extLst>
            <a:ext uri="{FF2B5EF4-FFF2-40B4-BE49-F238E27FC236}">
              <a16:creationId xmlns:a16="http://schemas.microsoft.com/office/drawing/2014/main" xmlns="" id="{3470E143-4BDD-4AB2-BA60-8F9578B92A6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84" name="กล่องข้อความ 1">
          <a:extLst>
            <a:ext uri="{FF2B5EF4-FFF2-40B4-BE49-F238E27FC236}">
              <a16:creationId xmlns:a16="http://schemas.microsoft.com/office/drawing/2014/main" xmlns="" id="{8FCAEA7E-FAF8-458F-875A-D8262CC47FC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85" name="กล่องข้อความ 1">
          <a:extLst>
            <a:ext uri="{FF2B5EF4-FFF2-40B4-BE49-F238E27FC236}">
              <a16:creationId xmlns:a16="http://schemas.microsoft.com/office/drawing/2014/main" xmlns="" id="{F7462D71-4230-4010-9893-6235BE25E68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86" name="กล่องข้อความ 1">
          <a:extLst>
            <a:ext uri="{FF2B5EF4-FFF2-40B4-BE49-F238E27FC236}">
              <a16:creationId xmlns:a16="http://schemas.microsoft.com/office/drawing/2014/main" xmlns="" id="{8164437E-7FFD-492C-8A90-D3582594625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87" name="กล่องข้อความ 1">
          <a:extLst>
            <a:ext uri="{FF2B5EF4-FFF2-40B4-BE49-F238E27FC236}">
              <a16:creationId xmlns:a16="http://schemas.microsoft.com/office/drawing/2014/main" xmlns="" id="{7E4EE57F-B5BF-4DEB-9B65-E172B75F60E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88" name="กล่องข้อความ 1">
          <a:extLst>
            <a:ext uri="{FF2B5EF4-FFF2-40B4-BE49-F238E27FC236}">
              <a16:creationId xmlns:a16="http://schemas.microsoft.com/office/drawing/2014/main" xmlns="" id="{03042C7C-C0ED-4812-8268-E2E1DA9CF3F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89" name="กล่องข้อความ 1">
          <a:extLst>
            <a:ext uri="{FF2B5EF4-FFF2-40B4-BE49-F238E27FC236}">
              <a16:creationId xmlns:a16="http://schemas.microsoft.com/office/drawing/2014/main" xmlns="" id="{40A0A1E5-2E12-4F53-A2F9-BFFC528FD10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90" name="กล่องข้อความ 1">
          <a:extLst>
            <a:ext uri="{FF2B5EF4-FFF2-40B4-BE49-F238E27FC236}">
              <a16:creationId xmlns:a16="http://schemas.microsoft.com/office/drawing/2014/main" xmlns="" id="{9E955198-800A-4469-85CA-6C9C0B01ED9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91" name="กล่องข้อความ 1">
          <a:extLst>
            <a:ext uri="{FF2B5EF4-FFF2-40B4-BE49-F238E27FC236}">
              <a16:creationId xmlns:a16="http://schemas.microsoft.com/office/drawing/2014/main" xmlns="" id="{2D95963B-7B2B-4F20-BC5A-2CFA32B27DD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92" name="กล่องข้อความ 1">
          <a:extLst>
            <a:ext uri="{FF2B5EF4-FFF2-40B4-BE49-F238E27FC236}">
              <a16:creationId xmlns:a16="http://schemas.microsoft.com/office/drawing/2014/main" xmlns="" id="{80C89485-3E26-44F6-8D96-C48AB2DB08F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93" name="กล่องข้อความ 1">
          <a:extLst>
            <a:ext uri="{FF2B5EF4-FFF2-40B4-BE49-F238E27FC236}">
              <a16:creationId xmlns:a16="http://schemas.microsoft.com/office/drawing/2014/main" xmlns="" id="{8B9C6B9A-751C-4528-8ECC-8A4FB048BBC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94" name="กล่องข้อความ 1">
          <a:extLst>
            <a:ext uri="{FF2B5EF4-FFF2-40B4-BE49-F238E27FC236}">
              <a16:creationId xmlns:a16="http://schemas.microsoft.com/office/drawing/2014/main" xmlns="" id="{603340A8-0DDA-40CD-A908-B2F24A48F7E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95" name="กล่องข้อความ 1">
          <a:extLst>
            <a:ext uri="{FF2B5EF4-FFF2-40B4-BE49-F238E27FC236}">
              <a16:creationId xmlns:a16="http://schemas.microsoft.com/office/drawing/2014/main" xmlns="" id="{3D7F7CAA-11F0-4152-B88E-9511312195F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96" name="กล่องข้อความ 1">
          <a:extLst>
            <a:ext uri="{FF2B5EF4-FFF2-40B4-BE49-F238E27FC236}">
              <a16:creationId xmlns:a16="http://schemas.microsoft.com/office/drawing/2014/main" xmlns="" id="{AB471E1E-9875-4C8B-95CD-D9037E29631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97" name="กล่องข้อความ 1">
          <a:extLst>
            <a:ext uri="{FF2B5EF4-FFF2-40B4-BE49-F238E27FC236}">
              <a16:creationId xmlns:a16="http://schemas.microsoft.com/office/drawing/2014/main" xmlns="" id="{985AF110-8036-46AF-AB56-004FE3A0010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98" name="กล่องข้อความ 1">
          <a:extLst>
            <a:ext uri="{FF2B5EF4-FFF2-40B4-BE49-F238E27FC236}">
              <a16:creationId xmlns:a16="http://schemas.microsoft.com/office/drawing/2014/main" xmlns="" id="{3435FAAC-07E2-4B3E-B5C2-982E97BCD76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899" name="กล่องข้อความ 1">
          <a:extLst>
            <a:ext uri="{FF2B5EF4-FFF2-40B4-BE49-F238E27FC236}">
              <a16:creationId xmlns:a16="http://schemas.microsoft.com/office/drawing/2014/main" xmlns="" id="{49D78CDD-C782-4127-AF39-8EA28F10C60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00" name="กล่องข้อความ 1">
          <a:extLst>
            <a:ext uri="{FF2B5EF4-FFF2-40B4-BE49-F238E27FC236}">
              <a16:creationId xmlns:a16="http://schemas.microsoft.com/office/drawing/2014/main" xmlns="" id="{ADD415F1-99A1-4B5B-8087-3516C913293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01" name="กล่องข้อความ 1">
          <a:extLst>
            <a:ext uri="{FF2B5EF4-FFF2-40B4-BE49-F238E27FC236}">
              <a16:creationId xmlns:a16="http://schemas.microsoft.com/office/drawing/2014/main" xmlns="" id="{BA7AE458-0565-446F-BFCD-CCC8C0DF377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02" name="กล่องข้อความ 1">
          <a:extLst>
            <a:ext uri="{FF2B5EF4-FFF2-40B4-BE49-F238E27FC236}">
              <a16:creationId xmlns:a16="http://schemas.microsoft.com/office/drawing/2014/main" xmlns="" id="{0F873109-9F80-44FA-BB30-9D658E1040B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03" name="กล่องข้อความ 1">
          <a:extLst>
            <a:ext uri="{FF2B5EF4-FFF2-40B4-BE49-F238E27FC236}">
              <a16:creationId xmlns:a16="http://schemas.microsoft.com/office/drawing/2014/main" xmlns="" id="{DC680BF6-49CB-425B-8DB5-568334FAC9C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04" name="กล่องข้อความ 1">
          <a:extLst>
            <a:ext uri="{FF2B5EF4-FFF2-40B4-BE49-F238E27FC236}">
              <a16:creationId xmlns:a16="http://schemas.microsoft.com/office/drawing/2014/main" xmlns="" id="{97F200AA-C948-4F35-93F6-B2AF2A1D5F7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05" name="กล่องข้อความ 1">
          <a:extLst>
            <a:ext uri="{FF2B5EF4-FFF2-40B4-BE49-F238E27FC236}">
              <a16:creationId xmlns:a16="http://schemas.microsoft.com/office/drawing/2014/main" xmlns="" id="{1F230D6E-04AD-49DB-ACC4-6FA3E362024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06" name="กล่องข้อความ 1">
          <a:extLst>
            <a:ext uri="{FF2B5EF4-FFF2-40B4-BE49-F238E27FC236}">
              <a16:creationId xmlns:a16="http://schemas.microsoft.com/office/drawing/2014/main" xmlns="" id="{2898DDBE-4766-4731-9809-D3AA7A50067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07" name="กล่องข้อความ 1">
          <a:extLst>
            <a:ext uri="{FF2B5EF4-FFF2-40B4-BE49-F238E27FC236}">
              <a16:creationId xmlns:a16="http://schemas.microsoft.com/office/drawing/2014/main" xmlns="" id="{827F4503-154E-4DE7-BE0C-08BE0330D56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08" name="กล่องข้อความ 1">
          <a:extLst>
            <a:ext uri="{FF2B5EF4-FFF2-40B4-BE49-F238E27FC236}">
              <a16:creationId xmlns:a16="http://schemas.microsoft.com/office/drawing/2014/main" xmlns="" id="{8C4BD193-F510-416A-8FEE-7A9A3619BDD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09" name="กล่องข้อความ 1">
          <a:extLst>
            <a:ext uri="{FF2B5EF4-FFF2-40B4-BE49-F238E27FC236}">
              <a16:creationId xmlns:a16="http://schemas.microsoft.com/office/drawing/2014/main" xmlns="" id="{C62AAD55-F44C-4726-A23D-692B95CA607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10" name="กล่องข้อความ 1">
          <a:extLst>
            <a:ext uri="{FF2B5EF4-FFF2-40B4-BE49-F238E27FC236}">
              <a16:creationId xmlns:a16="http://schemas.microsoft.com/office/drawing/2014/main" xmlns="" id="{0C929F32-9471-483C-B627-49874E69AC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11" name="กล่องข้อความ 1">
          <a:extLst>
            <a:ext uri="{FF2B5EF4-FFF2-40B4-BE49-F238E27FC236}">
              <a16:creationId xmlns:a16="http://schemas.microsoft.com/office/drawing/2014/main" xmlns="" id="{F3A68D25-11C3-4568-93E2-49BAC5E16FF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12" name="กล่องข้อความ 1">
          <a:extLst>
            <a:ext uri="{FF2B5EF4-FFF2-40B4-BE49-F238E27FC236}">
              <a16:creationId xmlns:a16="http://schemas.microsoft.com/office/drawing/2014/main" xmlns="" id="{A3B7F142-2240-48F0-8B52-00669856171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13" name="กล่องข้อความ 1">
          <a:extLst>
            <a:ext uri="{FF2B5EF4-FFF2-40B4-BE49-F238E27FC236}">
              <a16:creationId xmlns:a16="http://schemas.microsoft.com/office/drawing/2014/main" xmlns="" id="{5B94AF43-D55F-4C3A-80E8-023DCF14E6F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14" name="กล่องข้อความ 1">
          <a:extLst>
            <a:ext uri="{FF2B5EF4-FFF2-40B4-BE49-F238E27FC236}">
              <a16:creationId xmlns:a16="http://schemas.microsoft.com/office/drawing/2014/main" xmlns="" id="{9D1CF1C4-5437-4002-84EC-244B0BE736F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15" name="กล่องข้อความ 1">
          <a:extLst>
            <a:ext uri="{FF2B5EF4-FFF2-40B4-BE49-F238E27FC236}">
              <a16:creationId xmlns:a16="http://schemas.microsoft.com/office/drawing/2014/main" xmlns="" id="{6931653D-0694-4847-880F-0F23BCF8E78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16" name="กล่องข้อความ 1">
          <a:extLst>
            <a:ext uri="{FF2B5EF4-FFF2-40B4-BE49-F238E27FC236}">
              <a16:creationId xmlns:a16="http://schemas.microsoft.com/office/drawing/2014/main" xmlns="" id="{401CFDEB-3CCB-4617-9646-3C03A8F11C9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17" name="กล่องข้อความ 1">
          <a:extLst>
            <a:ext uri="{FF2B5EF4-FFF2-40B4-BE49-F238E27FC236}">
              <a16:creationId xmlns:a16="http://schemas.microsoft.com/office/drawing/2014/main" xmlns="" id="{F36E629F-77DF-4424-9F01-692BEF7BEDA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18" name="กล่องข้อความ 1">
          <a:extLst>
            <a:ext uri="{FF2B5EF4-FFF2-40B4-BE49-F238E27FC236}">
              <a16:creationId xmlns:a16="http://schemas.microsoft.com/office/drawing/2014/main" xmlns="" id="{4106740B-DE43-4642-AD6E-C5DFB9DB5F5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19" name="กล่องข้อความ 1">
          <a:extLst>
            <a:ext uri="{FF2B5EF4-FFF2-40B4-BE49-F238E27FC236}">
              <a16:creationId xmlns:a16="http://schemas.microsoft.com/office/drawing/2014/main" xmlns="" id="{2DBDCC78-E7E9-4B21-B3B7-95B7C42E6E8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20" name="กล่องข้อความ 1">
          <a:extLst>
            <a:ext uri="{FF2B5EF4-FFF2-40B4-BE49-F238E27FC236}">
              <a16:creationId xmlns:a16="http://schemas.microsoft.com/office/drawing/2014/main" xmlns="" id="{8DB064AE-14B0-4292-BB34-415B6BC3E69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21" name="กล่องข้อความ 1">
          <a:extLst>
            <a:ext uri="{FF2B5EF4-FFF2-40B4-BE49-F238E27FC236}">
              <a16:creationId xmlns:a16="http://schemas.microsoft.com/office/drawing/2014/main" xmlns="" id="{3D505A97-1B0A-45BC-90F4-5B530913743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22" name="กล่องข้อความ 1">
          <a:extLst>
            <a:ext uri="{FF2B5EF4-FFF2-40B4-BE49-F238E27FC236}">
              <a16:creationId xmlns:a16="http://schemas.microsoft.com/office/drawing/2014/main" xmlns="" id="{F6C41832-32BF-4A04-B2B6-FB62C5E6B20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23" name="กล่องข้อความ 1">
          <a:extLst>
            <a:ext uri="{FF2B5EF4-FFF2-40B4-BE49-F238E27FC236}">
              <a16:creationId xmlns:a16="http://schemas.microsoft.com/office/drawing/2014/main" xmlns="" id="{85785A4E-0A6D-4106-96D7-EE5D2A26963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24" name="กล่องข้อความ 1">
          <a:extLst>
            <a:ext uri="{FF2B5EF4-FFF2-40B4-BE49-F238E27FC236}">
              <a16:creationId xmlns:a16="http://schemas.microsoft.com/office/drawing/2014/main" xmlns="" id="{77C21D8D-98B3-4210-AFE0-752B17AF06C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25" name="กล่องข้อความ 1">
          <a:extLst>
            <a:ext uri="{FF2B5EF4-FFF2-40B4-BE49-F238E27FC236}">
              <a16:creationId xmlns:a16="http://schemas.microsoft.com/office/drawing/2014/main" xmlns="" id="{B1F3C1DB-FB98-4632-8598-168CE16756B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26" name="กล่องข้อความ 1">
          <a:extLst>
            <a:ext uri="{FF2B5EF4-FFF2-40B4-BE49-F238E27FC236}">
              <a16:creationId xmlns:a16="http://schemas.microsoft.com/office/drawing/2014/main" xmlns="" id="{D5B615F4-2A3F-4B10-93A0-80B0DB8804D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27" name="กล่องข้อความ 1">
          <a:extLst>
            <a:ext uri="{FF2B5EF4-FFF2-40B4-BE49-F238E27FC236}">
              <a16:creationId xmlns:a16="http://schemas.microsoft.com/office/drawing/2014/main" xmlns="" id="{44CEFDD0-2F41-40B3-A52F-156D203C9B4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28" name="กล่องข้อความ 1">
          <a:extLst>
            <a:ext uri="{FF2B5EF4-FFF2-40B4-BE49-F238E27FC236}">
              <a16:creationId xmlns:a16="http://schemas.microsoft.com/office/drawing/2014/main" xmlns="" id="{7322A36E-B8FA-41E7-808E-F5FDED0E580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29" name="กล่องข้อความ 1">
          <a:extLst>
            <a:ext uri="{FF2B5EF4-FFF2-40B4-BE49-F238E27FC236}">
              <a16:creationId xmlns:a16="http://schemas.microsoft.com/office/drawing/2014/main" xmlns="" id="{EC66DAF3-20C8-475A-9107-76654566412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30" name="กล่องข้อความ 1">
          <a:extLst>
            <a:ext uri="{FF2B5EF4-FFF2-40B4-BE49-F238E27FC236}">
              <a16:creationId xmlns:a16="http://schemas.microsoft.com/office/drawing/2014/main" xmlns="" id="{D170E601-7173-4671-9E8B-47BB8A053BA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31" name="กล่องข้อความ 1">
          <a:extLst>
            <a:ext uri="{FF2B5EF4-FFF2-40B4-BE49-F238E27FC236}">
              <a16:creationId xmlns:a16="http://schemas.microsoft.com/office/drawing/2014/main" xmlns="" id="{847890EA-2519-4E20-85C6-3830B31D6B4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32" name="กล่องข้อความ 1">
          <a:extLst>
            <a:ext uri="{FF2B5EF4-FFF2-40B4-BE49-F238E27FC236}">
              <a16:creationId xmlns:a16="http://schemas.microsoft.com/office/drawing/2014/main" xmlns="" id="{87F3A670-4839-497E-9538-BC6C20F370A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33" name="กล่องข้อความ 1">
          <a:extLst>
            <a:ext uri="{FF2B5EF4-FFF2-40B4-BE49-F238E27FC236}">
              <a16:creationId xmlns:a16="http://schemas.microsoft.com/office/drawing/2014/main" xmlns="" id="{957FA841-53E6-4F12-B997-04533381AE8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34" name="กล่องข้อความ 1">
          <a:extLst>
            <a:ext uri="{FF2B5EF4-FFF2-40B4-BE49-F238E27FC236}">
              <a16:creationId xmlns:a16="http://schemas.microsoft.com/office/drawing/2014/main" xmlns="" id="{FFEC57CB-5CD9-44CE-A595-1DE9FBA3709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35" name="กล่องข้อความ 1">
          <a:extLst>
            <a:ext uri="{FF2B5EF4-FFF2-40B4-BE49-F238E27FC236}">
              <a16:creationId xmlns:a16="http://schemas.microsoft.com/office/drawing/2014/main" xmlns="" id="{33685821-D063-4846-8939-1FFC90D2A18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36" name="กล่องข้อความ 1">
          <a:extLst>
            <a:ext uri="{FF2B5EF4-FFF2-40B4-BE49-F238E27FC236}">
              <a16:creationId xmlns:a16="http://schemas.microsoft.com/office/drawing/2014/main" xmlns="" id="{725612A8-8408-45DD-9896-B7B292C1880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37" name="กล่องข้อความ 1">
          <a:extLst>
            <a:ext uri="{FF2B5EF4-FFF2-40B4-BE49-F238E27FC236}">
              <a16:creationId xmlns:a16="http://schemas.microsoft.com/office/drawing/2014/main" xmlns="" id="{E02044C1-95C1-4617-861E-4E00252EB05B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38" name="กล่องข้อความ 1">
          <a:extLst>
            <a:ext uri="{FF2B5EF4-FFF2-40B4-BE49-F238E27FC236}">
              <a16:creationId xmlns:a16="http://schemas.microsoft.com/office/drawing/2014/main" xmlns="" id="{04F7078A-D58B-4028-958C-F4A8DD59873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39" name="กล่องข้อความ 1">
          <a:extLst>
            <a:ext uri="{FF2B5EF4-FFF2-40B4-BE49-F238E27FC236}">
              <a16:creationId xmlns:a16="http://schemas.microsoft.com/office/drawing/2014/main" xmlns="" id="{1F558A7F-0DB9-4524-9896-F0602BECF8A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40" name="กล่องข้อความ 1">
          <a:extLst>
            <a:ext uri="{FF2B5EF4-FFF2-40B4-BE49-F238E27FC236}">
              <a16:creationId xmlns:a16="http://schemas.microsoft.com/office/drawing/2014/main" xmlns="" id="{6074B9C7-1A05-476D-B6C1-5D3840F8722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41" name="กล่องข้อความ 1">
          <a:extLst>
            <a:ext uri="{FF2B5EF4-FFF2-40B4-BE49-F238E27FC236}">
              <a16:creationId xmlns:a16="http://schemas.microsoft.com/office/drawing/2014/main" xmlns="" id="{71AAC99B-E8AA-4349-900F-2A5265B2913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42" name="กล่องข้อความ 1">
          <a:extLst>
            <a:ext uri="{FF2B5EF4-FFF2-40B4-BE49-F238E27FC236}">
              <a16:creationId xmlns:a16="http://schemas.microsoft.com/office/drawing/2014/main" xmlns="" id="{B246500D-6DDB-4C9B-836F-0606C366821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43" name="กล่องข้อความ 1">
          <a:extLst>
            <a:ext uri="{FF2B5EF4-FFF2-40B4-BE49-F238E27FC236}">
              <a16:creationId xmlns:a16="http://schemas.microsoft.com/office/drawing/2014/main" xmlns="" id="{BBFDF09F-7610-4EE3-8310-A965763CCD8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44" name="กล่องข้อความ 1">
          <a:extLst>
            <a:ext uri="{FF2B5EF4-FFF2-40B4-BE49-F238E27FC236}">
              <a16:creationId xmlns:a16="http://schemas.microsoft.com/office/drawing/2014/main" xmlns="" id="{368F20C8-E22A-4947-AF45-59665EFC7C9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45" name="กล่องข้อความ 1">
          <a:extLst>
            <a:ext uri="{FF2B5EF4-FFF2-40B4-BE49-F238E27FC236}">
              <a16:creationId xmlns:a16="http://schemas.microsoft.com/office/drawing/2014/main" xmlns="" id="{9C5B9F2E-7BB4-4647-B6B4-E213D4C86D5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46" name="กล่องข้อความ 1">
          <a:extLst>
            <a:ext uri="{FF2B5EF4-FFF2-40B4-BE49-F238E27FC236}">
              <a16:creationId xmlns:a16="http://schemas.microsoft.com/office/drawing/2014/main" xmlns="" id="{E9956045-E6F4-4989-8FF4-E43F419E318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47" name="กล่องข้อความ 1">
          <a:extLst>
            <a:ext uri="{FF2B5EF4-FFF2-40B4-BE49-F238E27FC236}">
              <a16:creationId xmlns:a16="http://schemas.microsoft.com/office/drawing/2014/main" xmlns="" id="{92B502D8-C684-4B9F-90BC-02404694951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48" name="กล่องข้อความ 1">
          <a:extLst>
            <a:ext uri="{FF2B5EF4-FFF2-40B4-BE49-F238E27FC236}">
              <a16:creationId xmlns:a16="http://schemas.microsoft.com/office/drawing/2014/main" xmlns="" id="{40668EF4-CA67-4545-853F-33234FB1011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49" name="กล่องข้อความ 1">
          <a:extLst>
            <a:ext uri="{FF2B5EF4-FFF2-40B4-BE49-F238E27FC236}">
              <a16:creationId xmlns:a16="http://schemas.microsoft.com/office/drawing/2014/main" xmlns="" id="{7D957AE0-9BBC-40B8-9837-B6527659B568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50" name="กล่องข้อความ 1">
          <a:extLst>
            <a:ext uri="{FF2B5EF4-FFF2-40B4-BE49-F238E27FC236}">
              <a16:creationId xmlns:a16="http://schemas.microsoft.com/office/drawing/2014/main" xmlns="" id="{52066243-2BA8-40A8-B04A-8C7AA7736E9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51" name="กล่องข้อความ 1">
          <a:extLst>
            <a:ext uri="{FF2B5EF4-FFF2-40B4-BE49-F238E27FC236}">
              <a16:creationId xmlns:a16="http://schemas.microsoft.com/office/drawing/2014/main" xmlns="" id="{1D573D84-3E88-4CA2-B108-2329E75FB2C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52" name="กล่องข้อความ 1">
          <a:extLst>
            <a:ext uri="{FF2B5EF4-FFF2-40B4-BE49-F238E27FC236}">
              <a16:creationId xmlns:a16="http://schemas.microsoft.com/office/drawing/2014/main" xmlns="" id="{062E4713-1D8D-4242-BC9A-A41D1CE3186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53" name="กล่องข้อความ 1">
          <a:extLst>
            <a:ext uri="{FF2B5EF4-FFF2-40B4-BE49-F238E27FC236}">
              <a16:creationId xmlns:a16="http://schemas.microsoft.com/office/drawing/2014/main" xmlns="" id="{02B91CFD-8428-429A-89FB-5D2269843E77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54" name="กล่องข้อความ 1">
          <a:extLst>
            <a:ext uri="{FF2B5EF4-FFF2-40B4-BE49-F238E27FC236}">
              <a16:creationId xmlns:a16="http://schemas.microsoft.com/office/drawing/2014/main" xmlns="" id="{0A0A96E6-4FBC-403A-B3DB-AB37C98DA2C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55" name="กล่องข้อความ 1">
          <a:extLst>
            <a:ext uri="{FF2B5EF4-FFF2-40B4-BE49-F238E27FC236}">
              <a16:creationId xmlns:a16="http://schemas.microsoft.com/office/drawing/2014/main" xmlns="" id="{7EB43F4F-B0DC-4F15-8241-2AE47BDCF2E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56" name="กล่องข้อความ 1">
          <a:extLst>
            <a:ext uri="{FF2B5EF4-FFF2-40B4-BE49-F238E27FC236}">
              <a16:creationId xmlns:a16="http://schemas.microsoft.com/office/drawing/2014/main" xmlns="" id="{8E56DAF8-7557-47F4-8DE9-457E02A7F49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57" name="กล่องข้อความ 1">
          <a:extLst>
            <a:ext uri="{FF2B5EF4-FFF2-40B4-BE49-F238E27FC236}">
              <a16:creationId xmlns:a16="http://schemas.microsoft.com/office/drawing/2014/main" xmlns="" id="{51838733-0692-41BE-9E28-5CB0ED171EB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58" name="กล่องข้อความ 1">
          <a:extLst>
            <a:ext uri="{FF2B5EF4-FFF2-40B4-BE49-F238E27FC236}">
              <a16:creationId xmlns:a16="http://schemas.microsoft.com/office/drawing/2014/main" xmlns="" id="{78EE9AF4-8820-4FF9-93B8-00692B78C2B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59" name="กล่องข้อความ 1">
          <a:extLst>
            <a:ext uri="{FF2B5EF4-FFF2-40B4-BE49-F238E27FC236}">
              <a16:creationId xmlns:a16="http://schemas.microsoft.com/office/drawing/2014/main" xmlns="" id="{ACD415CF-255F-4E7A-A6F2-ED54B6A30BD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60" name="กล่องข้อความ 1">
          <a:extLst>
            <a:ext uri="{FF2B5EF4-FFF2-40B4-BE49-F238E27FC236}">
              <a16:creationId xmlns:a16="http://schemas.microsoft.com/office/drawing/2014/main" xmlns="" id="{EC7025F7-B251-4365-8FAD-892A6ECFD8E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61" name="กล่องข้อความ 1">
          <a:extLst>
            <a:ext uri="{FF2B5EF4-FFF2-40B4-BE49-F238E27FC236}">
              <a16:creationId xmlns:a16="http://schemas.microsoft.com/office/drawing/2014/main" xmlns="" id="{E5047579-186A-4237-8FF6-DA664C88040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62" name="กล่องข้อความ 1">
          <a:extLst>
            <a:ext uri="{FF2B5EF4-FFF2-40B4-BE49-F238E27FC236}">
              <a16:creationId xmlns:a16="http://schemas.microsoft.com/office/drawing/2014/main" xmlns="" id="{D04CFB0B-F4DE-4CF5-8261-F5FCAC2C4E89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63" name="กล่องข้อความ 1">
          <a:extLst>
            <a:ext uri="{FF2B5EF4-FFF2-40B4-BE49-F238E27FC236}">
              <a16:creationId xmlns:a16="http://schemas.microsoft.com/office/drawing/2014/main" xmlns="" id="{1AA4F736-EE3D-4C8C-AE3F-EE91A5EBDA8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64" name="กล่องข้อความ 1">
          <a:extLst>
            <a:ext uri="{FF2B5EF4-FFF2-40B4-BE49-F238E27FC236}">
              <a16:creationId xmlns:a16="http://schemas.microsoft.com/office/drawing/2014/main" xmlns="" id="{28F6ABF0-14C4-4E62-A008-47AC09D2B38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65" name="กล่องข้อความ 1">
          <a:extLst>
            <a:ext uri="{FF2B5EF4-FFF2-40B4-BE49-F238E27FC236}">
              <a16:creationId xmlns:a16="http://schemas.microsoft.com/office/drawing/2014/main" xmlns="" id="{1EA1124B-8154-4AE0-AE20-396DD0D9230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66" name="กล่องข้อความ 1">
          <a:extLst>
            <a:ext uri="{FF2B5EF4-FFF2-40B4-BE49-F238E27FC236}">
              <a16:creationId xmlns:a16="http://schemas.microsoft.com/office/drawing/2014/main" xmlns="" id="{C3F09A47-DC18-4061-8539-2746E1746C3E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67" name="กล่องข้อความ 1">
          <a:extLst>
            <a:ext uri="{FF2B5EF4-FFF2-40B4-BE49-F238E27FC236}">
              <a16:creationId xmlns:a16="http://schemas.microsoft.com/office/drawing/2014/main" xmlns="" id="{50FF9016-1CED-4E0C-873D-A645542376C4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68" name="กล่องข้อความ 1">
          <a:extLst>
            <a:ext uri="{FF2B5EF4-FFF2-40B4-BE49-F238E27FC236}">
              <a16:creationId xmlns:a16="http://schemas.microsoft.com/office/drawing/2014/main" xmlns="" id="{66C0433B-1718-4752-A1E9-7285BC70137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69" name="กล่องข้อความ 1">
          <a:extLst>
            <a:ext uri="{FF2B5EF4-FFF2-40B4-BE49-F238E27FC236}">
              <a16:creationId xmlns:a16="http://schemas.microsoft.com/office/drawing/2014/main" xmlns="" id="{DD9D0166-AA1D-44EA-AB8F-37465E73909D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70" name="กล่องข้อความ 1">
          <a:extLst>
            <a:ext uri="{FF2B5EF4-FFF2-40B4-BE49-F238E27FC236}">
              <a16:creationId xmlns:a16="http://schemas.microsoft.com/office/drawing/2014/main" xmlns="" id="{7569010B-F158-4A99-99C4-C25E28C31D76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71" name="กล่องข้อความ 1">
          <a:extLst>
            <a:ext uri="{FF2B5EF4-FFF2-40B4-BE49-F238E27FC236}">
              <a16:creationId xmlns:a16="http://schemas.microsoft.com/office/drawing/2014/main" xmlns="" id="{D0B9A838-8ABF-4008-88DB-4C6880C93FB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72" name="กล่องข้อความ 1">
          <a:extLst>
            <a:ext uri="{FF2B5EF4-FFF2-40B4-BE49-F238E27FC236}">
              <a16:creationId xmlns:a16="http://schemas.microsoft.com/office/drawing/2014/main" xmlns="" id="{8A7D9A6D-ADFE-456F-89A9-4DAA0F7ABB8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73" name="กล่องข้อความ 1">
          <a:extLst>
            <a:ext uri="{FF2B5EF4-FFF2-40B4-BE49-F238E27FC236}">
              <a16:creationId xmlns:a16="http://schemas.microsoft.com/office/drawing/2014/main" xmlns="" id="{AF73C0BE-4C49-41CC-82B7-20F2692FA203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74" name="กล่องข้อความ 1">
          <a:extLst>
            <a:ext uri="{FF2B5EF4-FFF2-40B4-BE49-F238E27FC236}">
              <a16:creationId xmlns:a16="http://schemas.microsoft.com/office/drawing/2014/main" xmlns="" id="{511914A8-21E1-4FE2-80B6-030E07123B3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75" name="กล่องข้อความ 1">
          <a:extLst>
            <a:ext uri="{FF2B5EF4-FFF2-40B4-BE49-F238E27FC236}">
              <a16:creationId xmlns:a16="http://schemas.microsoft.com/office/drawing/2014/main" xmlns="" id="{31BC1782-68BC-45A4-8186-D90C573CE4A2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76" name="กล่องข้อความ 1">
          <a:extLst>
            <a:ext uri="{FF2B5EF4-FFF2-40B4-BE49-F238E27FC236}">
              <a16:creationId xmlns:a16="http://schemas.microsoft.com/office/drawing/2014/main" xmlns="" id="{B21A67A9-B762-467D-B97B-C25D4E550DDF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77" name="กล่องข้อความ 1">
          <a:extLst>
            <a:ext uri="{FF2B5EF4-FFF2-40B4-BE49-F238E27FC236}">
              <a16:creationId xmlns:a16="http://schemas.microsoft.com/office/drawing/2014/main" xmlns="" id="{CFDDC618-DDE8-4806-9061-3944AF475D50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78" name="กล่องข้อความ 1">
          <a:extLst>
            <a:ext uri="{FF2B5EF4-FFF2-40B4-BE49-F238E27FC236}">
              <a16:creationId xmlns:a16="http://schemas.microsoft.com/office/drawing/2014/main" xmlns="" id="{614415D0-E118-4925-8E7F-F2088199B62C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79" name="กล่องข้อความ 1">
          <a:extLst>
            <a:ext uri="{FF2B5EF4-FFF2-40B4-BE49-F238E27FC236}">
              <a16:creationId xmlns:a16="http://schemas.microsoft.com/office/drawing/2014/main" xmlns="" id="{A8571120-360D-4228-AE21-89E8A6CCF245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80" name="กล่องข้อความ 1">
          <a:extLst>
            <a:ext uri="{FF2B5EF4-FFF2-40B4-BE49-F238E27FC236}">
              <a16:creationId xmlns:a16="http://schemas.microsoft.com/office/drawing/2014/main" xmlns="" id="{29D6CEA2-60A3-4F87-AC0F-9367A68DE4BA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10</xdr:col>
      <xdr:colOff>0</xdr:colOff>
      <xdr:row>19</xdr:row>
      <xdr:rowOff>0</xdr:rowOff>
    </xdr:from>
    <xdr:ext cx="65" cy="170239"/>
    <xdr:sp macro="" textlink="">
      <xdr:nvSpPr>
        <xdr:cNvPr id="1981" name="กล่องข้อความ 1">
          <a:extLst>
            <a:ext uri="{FF2B5EF4-FFF2-40B4-BE49-F238E27FC236}">
              <a16:creationId xmlns:a16="http://schemas.microsoft.com/office/drawing/2014/main" xmlns="" id="{950F2840-2884-42D9-B735-2348409249C1}"/>
            </a:ext>
          </a:extLst>
        </xdr:cNvPr>
        <xdr:cNvSpPr txBox="1"/>
      </xdr:nvSpPr>
      <xdr:spPr>
        <a:xfrm>
          <a:off x="17325975" y="7591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88107</xdr:colOff>
      <xdr:row>36</xdr:row>
      <xdr:rowOff>52387</xdr:rowOff>
    </xdr:from>
    <xdr:to>
      <xdr:col>12</xdr:col>
      <xdr:colOff>1131094</xdr:colOff>
      <xdr:row>37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 txBox="1"/>
      </xdr:nvSpPr>
      <xdr:spPr>
        <a:xfrm>
          <a:off x="17137857" y="24019668"/>
          <a:ext cx="3483768" cy="6262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>
              <a:solidFill>
                <a:srgbClr val="FF0000"/>
              </a:solidFill>
            </a:rPr>
            <a:t>อยู่ระหว่างดำเนินนำส่งให้หน่วยงาน/มหาวิทยาลัยฯ</a:t>
          </a:r>
          <a:endParaRPr lang="en-US" sz="18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95249</xdr:colOff>
      <xdr:row>52</xdr:row>
      <xdr:rowOff>130970</xdr:rowOff>
    </xdr:from>
    <xdr:to>
      <xdr:col>12</xdr:col>
      <xdr:colOff>1138236</xdr:colOff>
      <xdr:row>52</xdr:row>
      <xdr:rowOff>809626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SpPr txBox="1"/>
      </xdr:nvSpPr>
      <xdr:spPr>
        <a:xfrm>
          <a:off x="17364074" y="42307670"/>
          <a:ext cx="3481387" cy="678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solidFill>
                <a:srgbClr val="FF0000"/>
              </a:solidFill>
            </a:rPr>
            <a:t>อยู่ระหว่างดำเนินนำส่งให้หน่วยงาน/มหาวิทยาลัยฯ</a:t>
          </a:r>
          <a:endParaRPr lang="en-US" sz="14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80961</xdr:colOff>
      <xdr:row>54</xdr:row>
      <xdr:rowOff>116683</xdr:rowOff>
    </xdr:from>
    <xdr:to>
      <xdr:col>12</xdr:col>
      <xdr:colOff>1123948</xdr:colOff>
      <xdr:row>54</xdr:row>
      <xdr:rowOff>795339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SpPr txBox="1"/>
      </xdr:nvSpPr>
      <xdr:spPr>
        <a:xfrm>
          <a:off x="17349786" y="43788808"/>
          <a:ext cx="3481387" cy="678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solidFill>
                <a:srgbClr val="FF0000"/>
              </a:solidFill>
            </a:rPr>
            <a:t>อยู่ระหว่างดำเนินนำส่งให้หน่วยงาน/มหาวิทยาลัยฯ</a:t>
          </a:r>
          <a:endParaRPr lang="en-US" sz="14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130968</xdr:colOff>
      <xdr:row>57</xdr:row>
      <xdr:rowOff>47625</xdr:rowOff>
    </xdr:from>
    <xdr:to>
      <xdr:col>12</xdr:col>
      <xdr:colOff>1173955</xdr:colOff>
      <xdr:row>57</xdr:row>
      <xdr:rowOff>726281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SpPr txBox="1"/>
      </xdr:nvSpPr>
      <xdr:spPr>
        <a:xfrm>
          <a:off x="17399793" y="45910500"/>
          <a:ext cx="3481387" cy="678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solidFill>
                <a:srgbClr val="FF0000"/>
              </a:solidFill>
            </a:rPr>
            <a:t>อยู่ระหว่างดำเนินนำส่งให้หน่วยงาน/มหาวิทยาลัยฯ</a:t>
          </a:r>
          <a:endParaRPr 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1323974</xdr:colOff>
      <xdr:row>7</xdr:row>
      <xdr:rowOff>104775</xdr:rowOff>
    </xdr:from>
    <xdr:to>
      <xdr:col>4</xdr:col>
      <xdr:colOff>28574</xdr:colOff>
      <xdr:row>9</xdr:row>
      <xdr:rowOff>171450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SpPr txBox="1"/>
      </xdr:nvSpPr>
      <xdr:spPr>
        <a:xfrm>
          <a:off x="1933574" y="3305175"/>
          <a:ext cx="7000875" cy="13239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4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อยู่ระหว่างดำเนินการยื่นเสนอของบประมาณจากหน่วยงานภายนอก ไตรมาสที่ 2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7</xdr:row>
      <xdr:rowOff>609600</xdr:rowOff>
    </xdr:from>
    <xdr:to>
      <xdr:col>3</xdr:col>
      <xdr:colOff>1914525</xdr:colOff>
      <xdr:row>10</xdr:row>
      <xdr:rowOff>47625</xdr:rowOff>
    </xdr:to>
    <xdr:sp macro="" textlink="">
      <xdr:nvSpPr>
        <xdr:cNvPr id="2" name="กล่องข้อความ 2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 txBox="1"/>
      </xdr:nvSpPr>
      <xdr:spPr>
        <a:xfrm>
          <a:off x="942975" y="3352800"/>
          <a:ext cx="7000875" cy="13239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4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อยู่ระหว่างดำเนินการยื่นเสนอของบประมาณจากหน่วยงานภายนอก ไตรมาสที่ 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92.23\&#3648;&#3619;&#3656;&#3591;&#3619;&#3633;&#3604;&#3648;&#3610;&#3636;&#3585;&#3592;&#3656;&#3634;&#3618;55\koy\&#3648;&#3619;&#3656;&#3591;&#3619;&#3633;&#3604;%2050\&#3588;&#3603;&#3632;&#3585;&#3619;&#3619;&#3617;&#3585;&#3634;&#3619;&#3605;&#3636;&#3604;&#3605;&#3634;&#3617;&#3648;&#3619;&#3656;&#3591;&#3619;&#3633;&#3604;\meeting%202_2550\&#3612;&#3621;&#3648;&#3610;&#3636;&#3585;&#3592;&#3656;&#3634;&#3618;&#3592;&#3633;&#3591;&#3627;&#3623;&#3633;&#3604;_&#3617;&#3637;&#3609;&#3634;&#3588;&#3617;%202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09;&#3612;_19-04-59_02\&#3612;&#3621;&#3585;&#3634;&#3619;&#3651;&#3594;&#3657;&#3611;&#3619;&#3632;&#3592;&#3635;&#3611;&#3619;&#3632;&#3592;&#3635;&#3611;&#3637;%2056%20&#3603;%2023-05-56\Documents%20and%20Settings\sigma\Desktop\MJ20\600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5;&#3609;&#3612;_19-04-59_02\&#3612;&#3621;&#3585;&#3634;&#3619;&#3651;&#3594;&#3657;&#3611;&#3619;&#3632;&#3592;&#3635;&#3611;&#3619;&#3632;&#3592;&#3635;&#3611;&#3637;%2056%20&#3603;%2023-05-56\Documents%20and%20Settings\sigma\Desktop\MJ20\600_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rmuttac-my.sharepoint.com/Users/USER/Desktop/KPI%20KR%2064/&#3586;&#3657;&#3629;&#3617;&#3641;&#3621;&#3605;&#3637;&#3614;&#3636;&#3617;&#3614;&#3660;%202019-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KPI%20KR%2064\&#3586;&#3657;&#3629;&#3617;&#3641;&#3621;&#3605;&#3637;&#3614;&#3636;&#3617;&#3614;&#3660;%202019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ังหวัด_ลำดับ"/>
      <sheetName val="จังหวัด_ลงทุน"/>
      <sheetName val="จังหวัด"/>
      <sheetName val="จังหวัด_up"/>
      <sheetName val="จังหวัด_meeting"/>
      <sheetName val="List"/>
      <sheetName val="zfma46 มทร.ธัญบุรี"/>
      <sheetName val="Drop Down List"/>
    </sheetNames>
    <sheetDataSet>
      <sheetData sheetId="0">
        <row r="23">
          <cell r="D23">
            <v>52.929474265686764</v>
          </cell>
          <cell r="I23">
            <v>51.208944582218898</v>
          </cell>
        </row>
        <row r="36">
          <cell r="D36">
            <v>44.20983752977935</v>
          </cell>
          <cell r="I36">
            <v>45.802887876777554</v>
          </cell>
        </row>
        <row r="47">
          <cell r="D47">
            <v>50.954385170945841</v>
          </cell>
          <cell r="I47">
            <v>45.932797002454265</v>
          </cell>
        </row>
        <row r="68">
          <cell r="I68">
            <v>48.596615217626805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I23">
            <v>10735800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2021"/>
      <sheetName val="20-21 สรุป"/>
      <sheetName val="Researcher"/>
      <sheetName val="พค.63-มีค.64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2021"/>
      <sheetName val="20-21 สรุป"/>
      <sheetName val="Researcher"/>
      <sheetName val="พค.63-มีค.64"/>
    </sheetNames>
    <sheetDataSet>
      <sheetData sheetId="0"/>
      <sheetData sheetId="1"/>
      <sheetData sheetId="2"/>
      <sheetData sheetId="3"/>
      <sheetData sheetId="4">
        <row r="3">
          <cell r="P3" t="str">
            <v>Q1</v>
          </cell>
        </row>
        <row r="4">
          <cell r="P4" t="str">
            <v>Q2</v>
          </cell>
        </row>
        <row r="5">
          <cell r="P5" t="str">
            <v>Q3</v>
          </cell>
        </row>
        <row r="6">
          <cell r="P6" t="str">
            <v>Q4</v>
          </cell>
        </row>
        <row r="7">
          <cell r="P7" t="str">
            <v>ไม่มี Q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R67"/>
  <sheetViews>
    <sheetView view="pageBreakPreview" topLeftCell="B1" zoomScaleSheetLayoutView="100" zoomScalePageLayoutView="70" workbookViewId="0">
      <selection activeCell="B31" sqref="B31:M31"/>
    </sheetView>
  </sheetViews>
  <sheetFormatPr defaultColWidth="9" defaultRowHeight="15" customHeight="1"/>
  <cols>
    <col min="1" max="1" width="5.88671875" style="12" hidden="1" customWidth="1"/>
    <col min="2" max="2" width="46.33203125" style="18" customWidth="1"/>
    <col min="3" max="3" width="7" style="18" customWidth="1"/>
    <col min="4" max="4" width="10.44140625" style="18" customWidth="1"/>
    <col min="5" max="5" width="7.5546875" style="18" customWidth="1"/>
    <col min="6" max="6" width="9.5546875" style="18" customWidth="1"/>
    <col min="7" max="7" width="7.5546875" style="18" customWidth="1"/>
    <col min="8" max="8" width="9.109375" style="18" customWidth="1"/>
    <col min="9" max="9" width="7.5546875" style="18" customWidth="1"/>
    <col min="10" max="10" width="10" style="18" customWidth="1"/>
    <col min="11" max="11" width="7.5546875" style="18" customWidth="1"/>
    <col min="12" max="12" width="12.44140625" style="18" customWidth="1"/>
    <col min="13" max="13" width="20.6640625" style="18" customWidth="1"/>
    <col min="14" max="14" width="5.44140625" style="18" customWidth="1"/>
    <col min="15" max="15" width="25.44140625" style="18" customWidth="1"/>
    <col min="16" max="16" width="28" style="18" customWidth="1"/>
    <col min="17" max="17" width="25.109375" style="18" customWidth="1"/>
    <col min="18" max="18" width="26.109375" style="18" customWidth="1"/>
    <col min="19" max="19" width="28.33203125" style="18" customWidth="1"/>
    <col min="20" max="20" width="11.44140625" style="18" customWidth="1"/>
    <col min="21" max="16384" width="9" style="18"/>
  </cols>
  <sheetData>
    <row r="1" spans="1:13" s="10" customFormat="1" ht="51.75" customHeight="1">
      <c r="B1" s="1590" t="s">
        <v>1060</v>
      </c>
      <c r="C1" s="1591"/>
      <c r="D1" s="1591"/>
      <c r="E1" s="1591"/>
      <c r="F1" s="1591"/>
      <c r="G1" s="1591"/>
      <c r="H1" s="1591"/>
      <c r="I1" s="1591"/>
      <c r="J1" s="1591"/>
      <c r="K1" s="1591"/>
      <c r="L1" s="1591"/>
      <c r="M1" s="1591"/>
    </row>
    <row r="2" spans="1:13" s="12" customFormat="1" ht="27" customHeight="1">
      <c r="A2" s="11"/>
      <c r="B2" s="1592" t="s">
        <v>1062</v>
      </c>
      <c r="C2" s="1592"/>
      <c r="D2" s="1592"/>
      <c r="E2" s="1592"/>
      <c r="F2" s="1592"/>
      <c r="G2" s="1592"/>
      <c r="H2" s="1592"/>
      <c r="I2" s="1592"/>
      <c r="J2" s="1592"/>
      <c r="K2" s="1592"/>
      <c r="L2" s="1592"/>
      <c r="M2" s="1592"/>
    </row>
    <row r="3" spans="1:13" s="14" customFormat="1" ht="47.25" customHeight="1">
      <c r="A3" s="13"/>
      <c r="B3" s="1593" t="s">
        <v>1061</v>
      </c>
      <c r="C3" s="1593"/>
      <c r="D3" s="1593"/>
      <c r="E3" s="1593"/>
      <c r="F3" s="1593"/>
      <c r="G3" s="1593"/>
      <c r="H3" s="1593"/>
      <c r="I3" s="1593"/>
      <c r="J3" s="1593"/>
      <c r="K3" s="1593"/>
      <c r="L3" s="1593"/>
      <c r="M3" s="1593"/>
    </row>
    <row r="4" spans="1:13" s="14" customFormat="1" ht="10.5" customHeight="1">
      <c r="A4" s="13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s="16" customFormat="1" ht="24.9" customHeight="1">
      <c r="A5" s="15"/>
      <c r="B5" s="1594" t="s">
        <v>0</v>
      </c>
      <c r="C5" s="1594" t="s">
        <v>1</v>
      </c>
      <c r="D5" s="1597" t="s">
        <v>69</v>
      </c>
      <c r="E5" s="1598"/>
      <c r="F5" s="1598"/>
      <c r="G5" s="1598"/>
      <c r="H5" s="1598"/>
      <c r="I5" s="1598"/>
      <c r="J5" s="1598"/>
      <c r="K5" s="1599" t="s">
        <v>2</v>
      </c>
      <c r="L5" s="1600"/>
      <c r="M5" s="1603" t="s">
        <v>70</v>
      </c>
    </row>
    <row r="6" spans="1:13" s="16" customFormat="1" ht="24.9" customHeight="1">
      <c r="A6" s="15"/>
      <c r="B6" s="1595"/>
      <c r="C6" s="1596"/>
      <c r="D6" s="1606" t="s">
        <v>3</v>
      </c>
      <c r="E6" s="1615" t="s">
        <v>4</v>
      </c>
      <c r="F6" s="1616"/>
      <c r="G6" s="1617" t="s">
        <v>5</v>
      </c>
      <c r="H6" s="1618"/>
      <c r="I6" s="1619" t="s">
        <v>6</v>
      </c>
      <c r="J6" s="1620"/>
      <c r="K6" s="1601"/>
      <c r="L6" s="1602"/>
      <c r="M6" s="1604"/>
    </row>
    <row r="7" spans="1:13" s="16" customFormat="1" ht="24.9" customHeight="1">
      <c r="A7" s="15"/>
      <c r="B7" s="1595"/>
      <c r="C7" s="1594" t="s">
        <v>7</v>
      </c>
      <c r="D7" s="1607"/>
      <c r="E7" s="1621" t="s">
        <v>7</v>
      </c>
      <c r="F7" s="1622"/>
      <c r="G7" s="1625" t="s">
        <v>8</v>
      </c>
      <c r="H7" s="1626"/>
      <c r="I7" s="1629" t="s">
        <v>8</v>
      </c>
      <c r="J7" s="1630"/>
      <c r="K7" s="1609" t="s">
        <v>9</v>
      </c>
      <c r="L7" s="1612" t="s">
        <v>10</v>
      </c>
      <c r="M7" s="1604"/>
    </row>
    <row r="8" spans="1:13" s="16" customFormat="1" ht="4.5" customHeight="1">
      <c r="A8" s="15"/>
      <c r="B8" s="1595"/>
      <c r="C8" s="1595"/>
      <c r="D8" s="1607"/>
      <c r="E8" s="1623"/>
      <c r="F8" s="1624"/>
      <c r="G8" s="1627"/>
      <c r="H8" s="1628"/>
      <c r="I8" s="1631"/>
      <c r="J8" s="1632"/>
      <c r="K8" s="1610"/>
      <c r="L8" s="1613"/>
      <c r="M8" s="1604"/>
    </row>
    <row r="9" spans="1:13" s="16" customFormat="1" ht="24.9" customHeight="1">
      <c r="A9" s="15"/>
      <c r="B9" s="1596"/>
      <c r="C9" s="1596"/>
      <c r="D9" s="1608"/>
      <c r="E9" s="897" t="s">
        <v>11</v>
      </c>
      <c r="F9" s="897" t="s">
        <v>12</v>
      </c>
      <c r="G9" s="898" t="s">
        <v>11</v>
      </c>
      <c r="H9" s="899" t="s">
        <v>12</v>
      </c>
      <c r="I9" s="900" t="s">
        <v>11</v>
      </c>
      <c r="J9" s="901" t="s">
        <v>12</v>
      </c>
      <c r="K9" s="1611"/>
      <c r="L9" s="1614"/>
      <c r="M9" s="1605"/>
    </row>
    <row r="10" spans="1:13" s="16" customFormat="1" ht="24.9" customHeight="1">
      <c r="A10" s="15"/>
      <c r="B10" s="1634" t="s">
        <v>71</v>
      </c>
      <c r="C10" s="415">
        <v>0</v>
      </c>
      <c r="D10" s="415" t="s">
        <v>73</v>
      </c>
      <c r="E10" s="416"/>
      <c r="F10" s="417" t="e">
        <f t="shared" ref="F10:F28" si="0">E10*100/C10</f>
        <v>#DIV/0!</v>
      </c>
      <c r="G10" s="416"/>
      <c r="H10" s="418" t="e">
        <f t="shared" ref="H10:H28" si="1">G10*100/C10</f>
        <v>#DIV/0!</v>
      </c>
      <c r="I10" s="513"/>
      <c r="J10" s="514" t="e">
        <f t="shared" ref="J10:J28" si="2">I10*100/C10</f>
        <v>#DIV/0!</v>
      </c>
      <c r="K10" s="419">
        <v>0</v>
      </c>
      <c r="L10" s="914"/>
      <c r="M10" s="420" t="e">
        <f t="shared" ref="M10:M23" si="3">L10*5/K10</f>
        <v>#DIV/0!</v>
      </c>
    </row>
    <row r="11" spans="1:13" s="16" customFormat="1" ht="24.9" customHeight="1">
      <c r="A11" s="15"/>
      <c r="B11" s="1635"/>
      <c r="C11" s="658">
        <v>0</v>
      </c>
      <c r="D11" s="658" t="s">
        <v>479</v>
      </c>
      <c r="E11" s="687"/>
      <c r="F11" s="688" t="e">
        <f t="shared" si="0"/>
        <v>#DIV/0!</v>
      </c>
      <c r="G11" s="687"/>
      <c r="H11" s="689" t="e">
        <f t="shared" si="1"/>
        <v>#DIV/0!</v>
      </c>
      <c r="I11" s="690"/>
      <c r="J11" s="902" t="e">
        <f t="shared" si="2"/>
        <v>#DIV/0!</v>
      </c>
      <c r="K11" s="663">
        <v>0</v>
      </c>
      <c r="L11" s="915"/>
      <c r="M11" s="691" t="e">
        <f t="shared" si="3"/>
        <v>#DIV/0!</v>
      </c>
    </row>
    <row r="12" spans="1:13" s="16" customFormat="1" ht="24.9" customHeight="1">
      <c r="A12" s="15"/>
      <c r="B12" s="1635"/>
      <c r="C12" s="415">
        <v>0</v>
      </c>
      <c r="D12" s="415" t="s">
        <v>552</v>
      </c>
      <c r="E12" s="416"/>
      <c r="F12" s="417" t="e">
        <f t="shared" ref="F12" si="4">E12*100/C12</f>
        <v>#DIV/0!</v>
      </c>
      <c r="G12" s="416"/>
      <c r="H12" s="418" t="e">
        <f t="shared" ref="H12" si="5">G12*100/C12</f>
        <v>#DIV/0!</v>
      </c>
      <c r="I12" s="513"/>
      <c r="J12" s="514" t="e">
        <f t="shared" ref="J12" si="6">I12*100/C12</f>
        <v>#DIV/0!</v>
      </c>
      <c r="K12" s="419">
        <v>0</v>
      </c>
      <c r="L12" s="914"/>
      <c r="M12" s="420" t="e">
        <f t="shared" si="3"/>
        <v>#DIV/0!</v>
      </c>
    </row>
    <row r="13" spans="1:13" s="16" customFormat="1" ht="24.9" customHeight="1" thickBot="1">
      <c r="A13" s="15"/>
      <c r="B13" s="1636"/>
      <c r="C13" s="679">
        <v>0</v>
      </c>
      <c r="D13" s="679" t="s">
        <v>935</v>
      </c>
      <c r="E13" s="692"/>
      <c r="F13" s="693" t="e">
        <f t="shared" ref="F13" si="7">E13*100/C13</f>
        <v>#DIV/0!</v>
      </c>
      <c r="G13" s="692"/>
      <c r="H13" s="694" t="e">
        <f t="shared" ref="H13" si="8">G13*100/C13</f>
        <v>#DIV/0!</v>
      </c>
      <c r="I13" s="695"/>
      <c r="J13" s="696" t="e">
        <f t="shared" ref="J13" si="9">I13*100/C13</f>
        <v>#DIV/0!</v>
      </c>
      <c r="K13" s="683">
        <v>0</v>
      </c>
      <c r="L13" s="916"/>
      <c r="M13" s="697" t="e">
        <f t="shared" ref="M13" si="10">L13*5/K13</f>
        <v>#DIV/0!</v>
      </c>
    </row>
    <row r="14" spans="1:13" s="16" customFormat="1" ht="24.9" customHeight="1">
      <c r="A14" s="15"/>
      <c r="B14" s="1637" t="s">
        <v>72</v>
      </c>
      <c r="C14" s="409">
        <v>0</v>
      </c>
      <c r="D14" s="410" t="s">
        <v>73</v>
      </c>
      <c r="E14" s="520"/>
      <c r="F14" s="421" t="e">
        <f t="shared" si="0"/>
        <v>#DIV/0!</v>
      </c>
      <c r="G14" s="655"/>
      <c r="H14" s="656" t="e">
        <f t="shared" si="1"/>
        <v>#DIV/0!</v>
      </c>
      <c r="I14" s="411"/>
      <c r="J14" s="674" t="e">
        <f t="shared" si="2"/>
        <v>#DIV/0!</v>
      </c>
      <c r="K14" s="412">
        <v>0</v>
      </c>
      <c r="L14" s="413"/>
      <c r="M14" s="414" t="e">
        <f t="shared" si="3"/>
        <v>#DIV/0!</v>
      </c>
    </row>
    <row r="15" spans="1:13" s="16" customFormat="1" ht="24.9" customHeight="1">
      <c r="A15" s="15"/>
      <c r="B15" s="1638"/>
      <c r="C15" s="657">
        <v>0</v>
      </c>
      <c r="D15" s="658" t="s">
        <v>479</v>
      </c>
      <c r="E15" s="659"/>
      <c r="F15" s="660" t="e">
        <f t="shared" si="0"/>
        <v>#DIV/0!</v>
      </c>
      <c r="G15" s="675"/>
      <c r="H15" s="676" t="e">
        <f t="shared" si="1"/>
        <v>#DIV/0!</v>
      </c>
      <c r="I15" s="661"/>
      <c r="J15" s="677" t="e">
        <f t="shared" si="2"/>
        <v>#DIV/0!</v>
      </c>
      <c r="K15" s="663">
        <v>0</v>
      </c>
      <c r="L15" s="664"/>
      <c r="M15" s="665" t="e">
        <f>L15*5/K15</f>
        <v>#DIV/0!</v>
      </c>
    </row>
    <row r="16" spans="1:13" s="16" customFormat="1" ht="24.9" customHeight="1">
      <c r="A16" s="15"/>
      <c r="B16" s="1638"/>
      <c r="C16" s="885">
        <v>0</v>
      </c>
      <c r="D16" s="415" t="s">
        <v>552</v>
      </c>
      <c r="E16" s="886"/>
      <c r="F16" s="887" t="e">
        <f t="shared" ref="F16" si="11">E16*100/C16</f>
        <v>#DIV/0!</v>
      </c>
      <c r="G16" s="893"/>
      <c r="H16" s="894" t="e">
        <f t="shared" ref="H16" si="12">G16*100/C16</f>
        <v>#DIV/0!</v>
      </c>
      <c r="I16" s="888"/>
      <c r="J16" s="895" t="e">
        <f t="shared" ref="J16" si="13">I16*100/C16</f>
        <v>#DIV/0!</v>
      </c>
      <c r="K16" s="419">
        <v>0</v>
      </c>
      <c r="L16" s="891"/>
      <c r="M16" s="892" t="e">
        <f t="shared" ref="M16" si="14">L16*5/K16</f>
        <v>#DIV/0!</v>
      </c>
    </row>
    <row r="17" spans="1:13" s="16" customFormat="1" ht="24.9" customHeight="1" thickBot="1">
      <c r="A17" s="15"/>
      <c r="B17" s="1639"/>
      <c r="C17" s="678">
        <v>0</v>
      </c>
      <c r="D17" s="679" t="s">
        <v>935</v>
      </c>
      <c r="E17" s="925"/>
      <c r="F17" s="686" t="e">
        <f t="shared" ref="F17" si="15">E17*100/C17</f>
        <v>#DIV/0!</v>
      </c>
      <c r="G17" s="680"/>
      <c r="H17" s="680" t="e">
        <f t="shared" ref="H17" si="16">G17*100/C17</f>
        <v>#DIV/0!</v>
      </c>
      <c r="I17" s="883"/>
      <c r="J17" s="709" t="e">
        <f t="shared" ref="J17" si="17">I17*100/C17</f>
        <v>#DIV/0!</v>
      </c>
      <c r="K17" s="683">
        <v>0</v>
      </c>
      <c r="L17" s="684"/>
      <c r="M17" s="685" t="e">
        <f t="shared" ref="M17" si="18">L17*5/K17</f>
        <v>#DIV/0!</v>
      </c>
    </row>
    <row r="18" spans="1:13" s="17" customFormat="1" ht="24.9" customHeight="1">
      <c r="A18" s="10"/>
      <c r="B18" s="1637" t="s">
        <v>36</v>
      </c>
      <c r="C18" s="409">
        <v>0</v>
      </c>
      <c r="D18" s="410" t="s">
        <v>73</v>
      </c>
      <c r="E18" s="520"/>
      <c r="F18" s="520" t="e">
        <f t="shared" si="0"/>
        <v>#DIV/0!</v>
      </c>
      <c r="G18" s="655"/>
      <c r="H18" s="656" t="e">
        <f t="shared" si="1"/>
        <v>#DIV/0!</v>
      </c>
      <c r="I18" s="411"/>
      <c r="J18" s="674" t="e">
        <f t="shared" si="2"/>
        <v>#DIV/0!</v>
      </c>
      <c r="K18" s="412">
        <v>0</v>
      </c>
      <c r="L18" s="413"/>
      <c r="M18" s="414" t="e">
        <f t="shared" si="3"/>
        <v>#DIV/0!</v>
      </c>
    </row>
    <row r="19" spans="1:13" s="17" customFormat="1" ht="24.9" customHeight="1">
      <c r="A19" s="10"/>
      <c r="B19" s="1638"/>
      <c r="C19" s="657">
        <v>0</v>
      </c>
      <c r="D19" s="658" t="s">
        <v>479</v>
      </c>
      <c r="E19" s="659"/>
      <c r="F19" s="659" t="e">
        <f t="shared" si="0"/>
        <v>#DIV/0!</v>
      </c>
      <c r="G19" s="675"/>
      <c r="H19" s="676" t="e">
        <f t="shared" si="1"/>
        <v>#DIV/0!</v>
      </c>
      <c r="I19" s="661"/>
      <c r="J19" s="677" t="e">
        <f t="shared" si="2"/>
        <v>#DIV/0!</v>
      </c>
      <c r="K19" s="663">
        <v>0</v>
      </c>
      <c r="L19" s="664"/>
      <c r="M19" s="665" t="e">
        <f t="shared" si="3"/>
        <v>#DIV/0!</v>
      </c>
    </row>
    <row r="20" spans="1:13" s="17" customFormat="1" ht="24.9" customHeight="1">
      <c r="A20" s="10"/>
      <c r="B20" s="1638"/>
      <c r="C20" s="885">
        <v>0</v>
      </c>
      <c r="D20" s="415" t="s">
        <v>552</v>
      </c>
      <c r="E20" s="886"/>
      <c r="F20" s="886" t="e">
        <f t="shared" ref="F20" si="19">E20*100/C20</f>
        <v>#DIV/0!</v>
      </c>
      <c r="G20" s="893"/>
      <c r="H20" s="894" t="e">
        <f t="shared" ref="H20" si="20">G20*100/C20</f>
        <v>#DIV/0!</v>
      </c>
      <c r="I20" s="886"/>
      <c r="J20" s="896" t="e">
        <f t="shared" ref="J20" si="21">I20*100/C20</f>
        <v>#DIV/0!</v>
      </c>
      <c r="K20" s="419">
        <v>0</v>
      </c>
      <c r="L20" s="891"/>
      <c r="M20" s="892" t="e">
        <f t="shared" ref="M20" si="22">L20*5/K20</f>
        <v>#DIV/0!</v>
      </c>
    </row>
    <row r="21" spans="1:13" s="17" customFormat="1" ht="24.9" customHeight="1" thickBot="1">
      <c r="A21" s="10"/>
      <c r="B21" s="1639"/>
      <c r="C21" s="678">
        <v>0</v>
      </c>
      <c r="D21" s="679" t="s">
        <v>935</v>
      </c>
      <c r="E21" s="925"/>
      <c r="F21" s="680" t="e">
        <f t="shared" ref="F21" si="23">E21*100/C21</f>
        <v>#DIV/0!</v>
      </c>
      <c r="G21" s="681"/>
      <c r="H21" s="682" t="e">
        <f t="shared" ref="H21" si="24">G21*100/C21</f>
        <v>#DIV/0!</v>
      </c>
      <c r="I21" s="680"/>
      <c r="J21" s="709" t="e">
        <f t="shared" ref="J21" si="25">I21*100/C21</f>
        <v>#DIV/0!</v>
      </c>
      <c r="K21" s="683">
        <v>0</v>
      </c>
      <c r="L21" s="684"/>
      <c r="M21" s="685" t="e">
        <f t="shared" ref="M21" si="26">L21*5/K21</f>
        <v>#DIV/0!</v>
      </c>
    </row>
    <row r="22" spans="1:13" s="17" customFormat="1" ht="24.9" customHeight="1">
      <c r="A22" s="10"/>
      <c r="B22" s="1637" t="s">
        <v>65</v>
      </c>
      <c r="C22" s="409">
        <v>0</v>
      </c>
      <c r="D22" s="410" t="s">
        <v>73</v>
      </c>
      <c r="E22" s="520"/>
      <c r="F22" s="421" t="e">
        <f t="shared" si="0"/>
        <v>#DIV/0!</v>
      </c>
      <c r="G22" s="411"/>
      <c r="H22" s="422" t="e">
        <f t="shared" si="1"/>
        <v>#DIV/0!</v>
      </c>
      <c r="I22" s="411"/>
      <c r="J22" s="439" t="e">
        <f t="shared" si="2"/>
        <v>#DIV/0!</v>
      </c>
      <c r="K22" s="412">
        <v>0</v>
      </c>
      <c r="L22" s="413"/>
      <c r="M22" s="414" t="e">
        <f t="shared" si="3"/>
        <v>#DIV/0!</v>
      </c>
    </row>
    <row r="23" spans="1:13" s="17" customFormat="1" ht="24.9" customHeight="1">
      <c r="A23" s="10"/>
      <c r="B23" s="1638"/>
      <c r="C23" s="657">
        <v>0</v>
      </c>
      <c r="D23" s="658" t="s">
        <v>479</v>
      </c>
      <c r="E23" s="659"/>
      <c r="F23" s="660" t="e">
        <f t="shared" si="0"/>
        <v>#DIV/0!</v>
      </c>
      <c r="G23" s="661"/>
      <c r="H23" s="662" t="e">
        <f t="shared" si="1"/>
        <v>#DIV/0!</v>
      </c>
      <c r="I23" s="661"/>
      <c r="J23" s="903" t="e">
        <f t="shared" si="2"/>
        <v>#DIV/0!</v>
      </c>
      <c r="K23" s="663">
        <v>0</v>
      </c>
      <c r="L23" s="664"/>
      <c r="M23" s="665" t="e">
        <f t="shared" si="3"/>
        <v>#DIV/0!</v>
      </c>
    </row>
    <row r="24" spans="1:13" s="17" customFormat="1" ht="24.9" customHeight="1">
      <c r="A24" s="10"/>
      <c r="B24" s="1638"/>
      <c r="C24" s="885">
        <v>0</v>
      </c>
      <c r="D24" s="415" t="s">
        <v>552</v>
      </c>
      <c r="E24" s="886"/>
      <c r="F24" s="887" t="e">
        <f t="shared" ref="F24" si="27">E24*100/C24</f>
        <v>#DIV/0!</v>
      </c>
      <c r="G24" s="888"/>
      <c r="H24" s="889" t="e">
        <f t="shared" ref="H24" si="28">G24*100/C24</f>
        <v>#DIV/0!</v>
      </c>
      <c r="I24" s="886"/>
      <c r="J24" s="890" t="e">
        <f t="shared" ref="J24" si="29">I24*100/C24</f>
        <v>#DIV/0!</v>
      </c>
      <c r="K24" s="419">
        <v>0</v>
      </c>
      <c r="L24" s="891"/>
      <c r="M24" s="892" t="e">
        <f t="shared" ref="M24" si="30">L24*5/K24</f>
        <v>#DIV/0!</v>
      </c>
    </row>
    <row r="25" spans="1:13" s="17" customFormat="1" ht="24.9" customHeight="1" thickBot="1">
      <c r="A25" s="10"/>
      <c r="B25" s="1640"/>
      <c r="C25" s="666">
        <v>0</v>
      </c>
      <c r="D25" s="667" t="s">
        <v>935</v>
      </c>
      <c r="E25" s="926"/>
      <c r="F25" s="669" t="e">
        <f t="shared" ref="F25" si="31">E25*100/C25</f>
        <v>#DIV/0!</v>
      </c>
      <c r="G25" s="670"/>
      <c r="H25" s="719" t="e">
        <f t="shared" ref="H25" si="32">G25*100/C25</f>
        <v>#DIV/0!</v>
      </c>
      <c r="I25" s="668"/>
      <c r="J25" s="720" t="e">
        <f t="shared" ref="J25" si="33">I25*100/C25</f>
        <v>#DIV/0!</v>
      </c>
      <c r="K25" s="671">
        <v>0</v>
      </c>
      <c r="L25" s="672"/>
      <c r="M25" s="673" t="e">
        <f t="shared" ref="M25" si="34">L25*5/K25</f>
        <v>#DIV/0!</v>
      </c>
    </row>
    <row r="26" spans="1:13" s="17" customFormat="1" ht="24.9" customHeight="1" thickTop="1">
      <c r="A26" s="10"/>
      <c r="B26" s="1641" t="s">
        <v>13</v>
      </c>
      <c r="C26" s="904">
        <f>C10+C14+C18+C22</f>
        <v>0</v>
      </c>
      <c r="D26" s="904" t="s">
        <v>73</v>
      </c>
      <c r="E26" s="905">
        <f>E10+E14+E18+E22</f>
        <v>0</v>
      </c>
      <c r="F26" s="906" t="e">
        <f t="shared" si="0"/>
        <v>#DIV/0!</v>
      </c>
      <c r="G26" s="907">
        <f>G10+G14+G18+G22</f>
        <v>0</v>
      </c>
      <c r="H26" s="908" t="e">
        <f t="shared" si="1"/>
        <v>#DIV/0!</v>
      </c>
      <c r="I26" s="909">
        <f>I10+I14+I18+I22</f>
        <v>0</v>
      </c>
      <c r="J26" s="910" t="e">
        <f t="shared" si="2"/>
        <v>#DIV/0!</v>
      </c>
      <c r="K26" s="911">
        <f>K10+K14+K18+K22</f>
        <v>0</v>
      </c>
      <c r="L26" s="912">
        <f>L10+L14+L18+L22</f>
        <v>0</v>
      </c>
      <c r="M26" s="913"/>
    </row>
    <row r="27" spans="1:13" s="17" customFormat="1" ht="24.9" customHeight="1">
      <c r="A27" s="10"/>
      <c r="B27" s="1642"/>
      <c r="C27" s="288">
        <f>C10+C14+C18+C22</f>
        <v>0</v>
      </c>
      <c r="D27" s="288" t="s">
        <v>479</v>
      </c>
      <c r="E27" s="289">
        <f>E11+E15+E19+E23</f>
        <v>0</v>
      </c>
      <c r="F27" s="290" t="e">
        <f t="shared" ref="F27" si="35">E27*100/C27</f>
        <v>#DIV/0!</v>
      </c>
      <c r="G27" s="291">
        <f t="shared" ref="G27" si="36">G11+G15+G19+G23</f>
        <v>0</v>
      </c>
      <c r="H27" s="292" t="e">
        <f t="shared" ref="H27" si="37">G27*100/C27</f>
        <v>#DIV/0!</v>
      </c>
      <c r="I27" s="293">
        <f>I11+I15+I19+I23</f>
        <v>0</v>
      </c>
      <c r="J27" s="294" t="e">
        <f t="shared" ref="J27" si="38">I27*100/C27</f>
        <v>#DIV/0!</v>
      </c>
      <c r="K27" s="295">
        <f>K10+K14+K18+K22</f>
        <v>0</v>
      </c>
      <c r="L27" s="296">
        <f>L11+L15+L19+L23</f>
        <v>0</v>
      </c>
      <c r="M27" s="156"/>
    </row>
    <row r="28" spans="1:13" s="17" customFormat="1" ht="24.9" customHeight="1">
      <c r="A28" s="10"/>
      <c r="B28" s="1642"/>
      <c r="C28" s="288">
        <f>C11+C15+C19+C23</f>
        <v>0</v>
      </c>
      <c r="D28" s="288" t="s">
        <v>552</v>
      </c>
      <c r="E28" s="289">
        <f>E12+E16+E20+E24</f>
        <v>0</v>
      </c>
      <c r="F28" s="290" t="e">
        <f t="shared" si="0"/>
        <v>#DIV/0!</v>
      </c>
      <c r="G28" s="291">
        <f>G12+G16+G20+G24</f>
        <v>0</v>
      </c>
      <c r="H28" s="292" t="e">
        <f t="shared" si="1"/>
        <v>#DIV/0!</v>
      </c>
      <c r="I28" s="293">
        <f>I12+I16+I20+I24</f>
        <v>0</v>
      </c>
      <c r="J28" s="713" t="e">
        <f t="shared" si="2"/>
        <v>#DIV/0!</v>
      </c>
      <c r="K28" s="295">
        <f>K11+K15+K19+K23</f>
        <v>0</v>
      </c>
      <c r="L28" s="296">
        <f>L12+L16+L20+L24</f>
        <v>0</v>
      </c>
      <c r="M28" s="156"/>
    </row>
    <row r="29" spans="1:13" s="17" customFormat="1" ht="24.9" customHeight="1">
      <c r="A29" s="10"/>
      <c r="B29" s="1643"/>
      <c r="C29" s="288">
        <f>C12+C16+C20+C24</f>
        <v>0</v>
      </c>
      <c r="D29" s="288" t="s">
        <v>935</v>
      </c>
      <c r="E29" s="289">
        <f>E13+E17+E21+E25</f>
        <v>0</v>
      </c>
      <c r="F29" s="290" t="e">
        <f t="shared" ref="F29" si="39">E29*100/C29</f>
        <v>#DIV/0!</v>
      </c>
      <c r="G29" s="291">
        <f>G13+G17+G21+G25</f>
        <v>0</v>
      </c>
      <c r="H29" s="292" t="e">
        <f t="shared" ref="H29" si="40">G29*100/C29</f>
        <v>#DIV/0!</v>
      </c>
      <c r="I29" s="293">
        <f>I13+I17+I21+I25</f>
        <v>0</v>
      </c>
      <c r="J29" s="927" t="e">
        <f t="shared" ref="J29" si="41">I29*100/C29</f>
        <v>#DIV/0!</v>
      </c>
      <c r="K29" s="295">
        <f>K12+K16+K20+K24</f>
        <v>0</v>
      </c>
      <c r="L29" s="296">
        <f>L13+L17+L21+L25</f>
        <v>0</v>
      </c>
      <c r="M29" s="156"/>
    </row>
    <row r="30" spans="1:13" ht="51" customHeight="1">
      <c r="B30" s="1590" t="s">
        <v>1063</v>
      </c>
      <c r="C30" s="1633"/>
      <c r="D30" s="1633"/>
      <c r="E30" s="1633"/>
      <c r="F30" s="1633"/>
      <c r="G30" s="1633"/>
      <c r="H30" s="1633"/>
      <c r="I30" s="1633"/>
      <c r="J30" s="1633"/>
      <c r="K30" s="1633"/>
      <c r="L30" s="1633"/>
      <c r="M30" s="1633"/>
    </row>
    <row r="31" spans="1:13" ht="23.4">
      <c r="B31" s="1591" t="s">
        <v>1062</v>
      </c>
      <c r="C31" s="1591"/>
      <c r="D31" s="1591"/>
      <c r="E31" s="1591"/>
      <c r="F31" s="1591"/>
      <c r="G31" s="1591"/>
      <c r="H31" s="1591"/>
      <c r="I31" s="1591"/>
      <c r="J31" s="1591"/>
      <c r="K31" s="1591"/>
      <c r="L31" s="1591"/>
      <c r="M31" s="1591"/>
    </row>
    <row r="32" spans="1:13" ht="23.4"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</row>
    <row r="33" spans="2:18" ht="25.8">
      <c r="B33" s="153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2:18" ht="25.8">
      <c r="B34" s="19"/>
    </row>
    <row r="40" spans="2:18" ht="15" customHeight="1">
      <c r="O40" s="20" t="s">
        <v>937</v>
      </c>
      <c r="P40" s="20" t="s">
        <v>938</v>
      </c>
      <c r="Q40" s="18" t="s">
        <v>939</v>
      </c>
      <c r="R40" s="18" t="s">
        <v>940</v>
      </c>
    </row>
    <row r="41" spans="2:18" ht="15" customHeight="1">
      <c r="N41" s="18">
        <v>1</v>
      </c>
      <c r="O41" s="155" t="e">
        <f>M10</f>
        <v>#DIV/0!</v>
      </c>
      <c r="P41" s="21" t="e">
        <f>M11</f>
        <v>#DIV/0!</v>
      </c>
      <c r="Q41" s="22" t="e">
        <f>M12</f>
        <v>#DIV/0!</v>
      </c>
      <c r="R41" s="155" t="e">
        <f>M13</f>
        <v>#DIV/0!</v>
      </c>
    </row>
    <row r="42" spans="2:18" ht="15" customHeight="1">
      <c r="N42" s="18">
        <v>2</v>
      </c>
      <c r="O42" s="155" t="e">
        <f>M14</f>
        <v>#DIV/0!</v>
      </c>
      <c r="P42" s="21" t="e">
        <f>M15</f>
        <v>#DIV/0!</v>
      </c>
      <c r="Q42" s="22" t="e">
        <f>M16</f>
        <v>#DIV/0!</v>
      </c>
      <c r="R42" s="155" t="e">
        <f>M17</f>
        <v>#DIV/0!</v>
      </c>
    </row>
    <row r="43" spans="2:18" ht="15" customHeight="1">
      <c r="N43" s="18">
        <v>3</v>
      </c>
      <c r="O43" s="155" t="e">
        <f>M18</f>
        <v>#DIV/0!</v>
      </c>
      <c r="P43" s="21" t="e">
        <f>M19</f>
        <v>#DIV/0!</v>
      </c>
      <c r="Q43" s="22" t="e">
        <f>M20</f>
        <v>#DIV/0!</v>
      </c>
      <c r="R43" s="155" t="e">
        <f>M21</f>
        <v>#DIV/0!</v>
      </c>
    </row>
    <row r="44" spans="2:18" ht="15" customHeight="1">
      <c r="N44" s="18">
        <v>4</v>
      </c>
      <c r="O44" s="155" t="e">
        <f>M22</f>
        <v>#DIV/0!</v>
      </c>
      <c r="P44" s="21" t="e">
        <f>M23</f>
        <v>#DIV/0!</v>
      </c>
      <c r="Q44" s="22" t="e">
        <f>M24</f>
        <v>#DIV/0!</v>
      </c>
      <c r="R44" s="155" t="e">
        <f>M25</f>
        <v>#DIV/0!</v>
      </c>
    </row>
    <row r="46" spans="2:18" ht="15" customHeight="1">
      <c r="P46" s="21"/>
    </row>
    <row r="67" spans="2:18" s="12" customFormat="1" ht="21" customHeight="1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</sheetData>
  <mergeCells count="25">
    <mergeCell ref="G7:H8"/>
    <mergeCell ref="I7:J8"/>
    <mergeCell ref="B30:M30"/>
    <mergeCell ref="B31:M31"/>
    <mergeCell ref="B10:B13"/>
    <mergeCell ref="B14:B17"/>
    <mergeCell ref="B18:B21"/>
    <mergeCell ref="B22:B25"/>
    <mergeCell ref="B26:B29"/>
    <mergeCell ref="B1:M1"/>
    <mergeCell ref="B2:M2"/>
    <mergeCell ref="B3:M3"/>
    <mergeCell ref="B5:B9"/>
    <mergeCell ref="C5:C6"/>
    <mergeCell ref="D5:J5"/>
    <mergeCell ref="K5:L6"/>
    <mergeCell ref="M5:M9"/>
    <mergeCell ref="D6:D9"/>
    <mergeCell ref="K7:K9"/>
    <mergeCell ref="L7:L9"/>
    <mergeCell ref="E6:F6"/>
    <mergeCell ref="G6:H6"/>
    <mergeCell ref="I6:J6"/>
    <mergeCell ref="C7:C9"/>
    <mergeCell ref="E7:F8"/>
  </mergeCells>
  <printOptions horizontalCentered="1" verticalCentered="1"/>
  <pageMargins left="0.6692913385826772" right="0.78740157480314965" top="0.31496062992125984" bottom="0.43307086614173229" header="0.39370078740157483" footer="0.15748031496062992"/>
  <pageSetup paperSize="9" scale="75" orientation="landscape" useFirstPageNumber="1" r:id="rId1"/>
  <headerFooter alignWithMargins="0">
    <oddFooter>&amp;C&amp;"TH SarabunPSK,Regular"&amp;20&amp;P&amp;R&amp;"TH SarabunPSK,Regular"&amp;20แนวทางการจัดทำรายงานผลการดำเนินงาน 67 มทรธ.  KR</oddFooter>
  </headerFooter>
  <rowBreaks count="1" manualBreakCount="1">
    <brk id="29" max="12" man="1"/>
  </rowBreaks>
  <ignoredErrors>
    <ignoredError sqref="F28 H28 H26 F2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H20"/>
  <sheetViews>
    <sheetView view="pageBreakPreview" zoomScaleNormal="100" zoomScaleSheetLayoutView="100" workbookViewId="0">
      <selection activeCell="H4" sqref="H4"/>
    </sheetView>
  </sheetViews>
  <sheetFormatPr defaultColWidth="9.109375" defaultRowHeight="21"/>
  <cols>
    <col min="1" max="1" width="7.6640625" style="954" customWidth="1"/>
    <col min="2" max="2" width="7.5546875" style="954" customWidth="1"/>
    <col min="3" max="3" width="54" style="945" customWidth="1"/>
    <col min="4" max="4" width="8.33203125" style="945" customWidth="1"/>
    <col min="5" max="5" width="18.44140625" style="945" customWidth="1"/>
    <col min="6" max="7" width="18" style="954" customWidth="1"/>
    <col min="8" max="8" width="20.44140625" style="945" customWidth="1"/>
    <col min="9" max="16384" width="9.109375" style="945"/>
  </cols>
  <sheetData>
    <row r="1" spans="1:8" ht="54.75" customHeight="1">
      <c r="A1" s="1644" t="s">
        <v>944</v>
      </c>
      <c r="B1" s="1644"/>
      <c r="C1" s="1644"/>
      <c r="D1" s="1644"/>
      <c r="E1" s="1644"/>
      <c r="F1" s="1644"/>
      <c r="G1" s="944"/>
    </row>
    <row r="2" spans="1:8" s="949" customFormat="1" ht="64.5" customHeight="1">
      <c r="A2" s="946" t="s">
        <v>37</v>
      </c>
      <c r="B2" s="946" t="s">
        <v>38</v>
      </c>
      <c r="C2" s="1069" t="s">
        <v>67</v>
      </c>
      <c r="D2" s="946" t="s">
        <v>21</v>
      </c>
      <c r="E2" s="947" t="s">
        <v>985</v>
      </c>
      <c r="F2" s="948" t="s">
        <v>986</v>
      </c>
      <c r="G2" s="948" t="s">
        <v>987</v>
      </c>
      <c r="H2" s="948" t="s">
        <v>988</v>
      </c>
    </row>
    <row r="3" spans="1:8" ht="48" customHeight="1">
      <c r="A3" s="136" t="s">
        <v>39</v>
      </c>
      <c r="B3" s="136" t="s">
        <v>39</v>
      </c>
      <c r="C3" s="105" t="s">
        <v>75</v>
      </c>
      <c r="D3" s="1042" t="s">
        <v>12</v>
      </c>
      <c r="E3" s="951">
        <f>'3.1รายงานผล '!M15</f>
        <v>0</v>
      </c>
      <c r="F3" s="952">
        <v>0</v>
      </c>
      <c r="G3" s="952">
        <v>0</v>
      </c>
      <c r="H3" s="1411">
        <v>0</v>
      </c>
    </row>
    <row r="4" spans="1:8" s="54" customFormat="1" ht="58.5" customHeight="1">
      <c r="A4" s="37" t="s">
        <v>40</v>
      </c>
      <c r="B4" s="37" t="s">
        <v>40</v>
      </c>
      <c r="C4" s="145" t="s">
        <v>942</v>
      </c>
      <c r="D4" s="1403" t="s">
        <v>12</v>
      </c>
      <c r="E4" s="951">
        <f>'3.1รายงานผล '!M16</f>
        <v>0</v>
      </c>
      <c r="F4" s="952">
        <v>0</v>
      </c>
      <c r="G4" s="952">
        <v>0</v>
      </c>
      <c r="H4" s="969">
        <v>0</v>
      </c>
    </row>
    <row r="5" spans="1:8" s="56" customFormat="1" ht="55.5" customHeight="1">
      <c r="A5" s="104" t="s">
        <v>41</v>
      </c>
      <c r="B5" s="104" t="s">
        <v>41</v>
      </c>
      <c r="C5" s="318" t="s">
        <v>943</v>
      </c>
      <c r="D5" s="1121" t="s">
        <v>12</v>
      </c>
      <c r="E5" s="1402">
        <f>'3.1รายงานผล '!M17</f>
        <v>0</v>
      </c>
      <c r="F5" s="965">
        <v>0</v>
      </c>
      <c r="G5" s="965">
        <v>0</v>
      </c>
      <c r="H5" s="965">
        <v>0</v>
      </c>
    </row>
    <row r="6" spans="1:8" s="56" customFormat="1" ht="25.5" customHeight="1">
      <c r="A6" s="1148" t="s">
        <v>977</v>
      </c>
      <c r="B6" s="1136"/>
      <c r="C6" s="1137"/>
      <c r="D6" s="1138"/>
      <c r="E6" s="1139"/>
      <c r="F6" s="1140"/>
      <c r="G6" s="1141"/>
      <c r="H6" s="1142"/>
    </row>
    <row r="7" spans="1:8" s="56" customFormat="1" ht="36.75" customHeight="1">
      <c r="A7" s="1404"/>
      <c r="B7" s="1404"/>
      <c r="C7" s="1404"/>
      <c r="D7" s="1404"/>
      <c r="E7" s="1405">
        <f>'3.1รายงานผล '!M19</f>
        <v>0</v>
      </c>
      <c r="F7" s="1405">
        <v>0</v>
      </c>
      <c r="G7" s="1405">
        <v>0</v>
      </c>
      <c r="H7" s="1405">
        <v>0</v>
      </c>
    </row>
    <row r="8" spans="1:8" s="56" customFormat="1" ht="52.5" customHeight="1">
      <c r="A8" s="964"/>
      <c r="B8" s="964"/>
      <c r="C8" s="964"/>
      <c r="D8" s="964"/>
      <c r="E8" s="965">
        <f>'3.1รายงานผล '!M20</f>
        <v>0</v>
      </c>
      <c r="F8" s="965">
        <v>0</v>
      </c>
      <c r="G8" s="965">
        <v>0</v>
      </c>
      <c r="H8" s="965">
        <v>0</v>
      </c>
    </row>
    <row r="9" spans="1:8" s="54" customFormat="1" ht="24" customHeight="1"/>
    <row r="10" spans="1:8" s="59" customFormat="1" ht="21" customHeight="1"/>
    <row r="11" spans="1:8" s="54" customFormat="1" ht="20.100000000000001" customHeight="1"/>
    <row r="12" spans="1:8" s="54" customFormat="1" ht="20.100000000000001" customHeight="1"/>
    <row r="13" spans="1:8" s="56" customFormat="1" ht="18"/>
    <row r="14" spans="1:8" s="56" customFormat="1" ht="18"/>
    <row r="15" spans="1:8" s="56" customFormat="1" ht="18"/>
    <row r="16" spans="1:8" s="56" customFormat="1" ht="18"/>
    <row r="17" s="56" customFormat="1" ht="18"/>
    <row r="18" s="56" customFormat="1" ht="18"/>
    <row r="19" s="56" customFormat="1" ht="18"/>
    <row r="20" s="56" customFormat="1" ht="18"/>
  </sheetData>
  <mergeCells count="1">
    <mergeCell ref="A1:F1"/>
  </mergeCells>
  <printOptions horizontalCentered="1"/>
  <pageMargins left="0.39370078740157483" right="0.39370078740157483" top="0.55118110236220474" bottom="0.39370078740157483" header="0.31496062992125984" footer="0.19685039370078741"/>
  <pageSetup paperSize="9" scale="75" firstPageNumber="3" orientation="landscape" useFirstPageNumber="1" r:id="rId1"/>
  <headerFooter>
    <oddFooter>&amp;C&amp;"TH SarabunPSK,Regular"&amp;22&amp;P&amp;R&amp;"TH SarabunPSK,Regular"&amp;22แนวทางการจัดทำรายงานผลการดำเนินงาน 67 มทรธ.  KR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H43"/>
  <sheetViews>
    <sheetView view="pageBreakPreview" topLeftCell="A7" zoomScaleNormal="100" zoomScaleSheetLayoutView="100" workbookViewId="0">
      <selection activeCell="D17" sqref="D17"/>
    </sheetView>
  </sheetViews>
  <sheetFormatPr defaultColWidth="9.109375" defaultRowHeight="21"/>
  <cols>
    <col min="1" max="1" width="7.44140625" style="967" customWidth="1"/>
    <col min="2" max="2" width="7.6640625" style="967" customWidth="1"/>
    <col min="3" max="3" width="54" style="960" customWidth="1"/>
    <col min="4" max="4" width="10.5546875" style="960" customWidth="1"/>
    <col min="5" max="7" width="18" style="967" customWidth="1"/>
    <col min="8" max="8" width="18.6640625" style="960" customWidth="1"/>
    <col min="9" max="16384" width="9.109375" style="960"/>
  </cols>
  <sheetData>
    <row r="1" spans="1:8" ht="27.75" customHeight="1">
      <c r="A1" s="1645" t="s">
        <v>947</v>
      </c>
      <c r="B1" s="1645"/>
      <c r="C1" s="1645"/>
      <c r="D1" s="1645"/>
      <c r="E1" s="1645"/>
      <c r="F1" s="1645"/>
    </row>
    <row r="2" spans="1:8">
      <c r="A2" s="1576"/>
      <c r="B2" s="1576"/>
      <c r="C2" s="1577"/>
      <c r="D2" s="1577"/>
      <c r="E2" s="1576"/>
      <c r="F2" s="1576"/>
    </row>
    <row r="3" spans="1:8" s="958" customFormat="1" ht="70.5" customHeight="1">
      <c r="A3" s="956" t="s">
        <v>37</v>
      </c>
      <c r="B3" s="956" t="s">
        <v>38</v>
      </c>
      <c r="C3" s="957" t="s">
        <v>67</v>
      </c>
      <c r="D3" s="956" t="s">
        <v>21</v>
      </c>
      <c r="E3" s="947" t="s">
        <v>985</v>
      </c>
      <c r="F3" s="948" t="s">
        <v>986</v>
      </c>
      <c r="G3" s="948" t="s">
        <v>987</v>
      </c>
      <c r="H3" s="948" t="s">
        <v>988</v>
      </c>
    </row>
    <row r="4" spans="1:8" ht="55.5" customHeight="1">
      <c r="A4" s="432" t="s">
        <v>44</v>
      </c>
      <c r="B4" s="432" t="s">
        <v>44</v>
      </c>
      <c r="C4" s="433" t="s">
        <v>957</v>
      </c>
      <c r="D4" s="1031" t="s">
        <v>35</v>
      </c>
      <c r="E4" s="959">
        <f>'3.1รายงานผล '!M23</f>
        <v>0</v>
      </c>
      <c r="F4" s="959">
        <v>0</v>
      </c>
      <c r="G4" s="959">
        <v>0</v>
      </c>
      <c r="H4" s="1410">
        <v>0</v>
      </c>
    </row>
    <row r="5" spans="1:8" ht="72.75" customHeight="1">
      <c r="A5" s="37" t="s">
        <v>45</v>
      </c>
      <c r="B5" s="37" t="s">
        <v>45</v>
      </c>
      <c r="C5" s="137" t="s">
        <v>958</v>
      </c>
      <c r="D5" s="138" t="s">
        <v>77</v>
      </c>
      <c r="E5" s="961">
        <f>'3.1รายงานผล '!M24</f>
        <v>0</v>
      </c>
      <c r="F5" s="961">
        <v>0</v>
      </c>
      <c r="G5" s="961">
        <v>0</v>
      </c>
      <c r="H5" s="1408">
        <v>0</v>
      </c>
    </row>
    <row r="6" spans="1:8" ht="70.5" customHeight="1">
      <c r="A6" s="37" t="s">
        <v>46</v>
      </c>
      <c r="B6" s="37" t="s">
        <v>46</v>
      </c>
      <c r="C6" s="325" t="s">
        <v>959</v>
      </c>
      <c r="D6" s="138" t="s">
        <v>77</v>
      </c>
      <c r="E6" s="959">
        <f>'3.1รายงานผล '!M25</f>
        <v>0</v>
      </c>
      <c r="F6" s="959">
        <v>0</v>
      </c>
      <c r="G6" s="959">
        <v>0</v>
      </c>
      <c r="H6" s="1410">
        <v>0</v>
      </c>
    </row>
    <row r="7" spans="1:8" s="54" customFormat="1" ht="69.75" customHeight="1">
      <c r="A7" s="37" t="s">
        <v>47</v>
      </c>
      <c r="B7" s="37" t="s">
        <v>47</v>
      </c>
      <c r="C7" s="1030" t="s">
        <v>960</v>
      </c>
      <c r="D7" s="950" t="s">
        <v>77</v>
      </c>
      <c r="E7" s="962">
        <f>'3.1รายงานผล '!M26</f>
        <v>0</v>
      </c>
      <c r="F7" s="962">
        <v>0</v>
      </c>
      <c r="G7" s="962">
        <v>0</v>
      </c>
      <c r="H7" s="963">
        <v>0</v>
      </c>
    </row>
    <row r="8" spans="1:8" s="56" customFormat="1" ht="54" customHeight="1">
      <c r="A8" s="104" t="s">
        <v>961</v>
      </c>
      <c r="B8" s="104" t="s">
        <v>961</v>
      </c>
      <c r="C8" s="320" t="s">
        <v>962</v>
      </c>
      <c r="D8" s="1032" t="s">
        <v>35</v>
      </c>
      <c r="E8" s="965">
        <f>'3.1รายงานผล '!M27</f>
        <v>0</v>
      </c>
      <c r="F8" s="965">
        <v>0</v>
      </c>
      <c r="G8" s="965">
        <v>0</v>
      </c>
      <c r="H8" s="966">
        <v>0</v>
      </c>
    </row>
    <row r="9" spans="1:8" s="56" customFormat="1" ht="27.75" customHeight="1">
      <c r="A9" s="1148" t="s">
        <v>977</v>
      </c>
      <c r="B9" s="1136"/>
      <c r="C9" s="1137"/>
      <c r="D9" s="1138"/>
      <c r="E9" s="1139"/>
      <c r="F9" s="1140"/>
      <c r="G9" s="1141"/>
      <c r="H9" s="1142"/>
    </row>
    <row r="10" spans="1:8" s="56" customFormat="1" ht="53.25" customHeight="1">
      <c r="A10" s="1404"/>
      <c r="B10" s="1404"/>
      <c r="C10" s="1404"/>
      <c r="D10" s="1404"/>
      <c r="E10" s="1405">
        <f>'3.1รายงานผล '!M29</f>
        <v>0</v>
      </c>
      <c r="F10" s="1405">
        <v>0</v>
      </c>
      <c r="G10" s="1405">
        <v>0</v>
      </c>
      <c r="H10" s="1405">
        <v>0</v>
      </c>
    </row>
    <row r="11" spans="1:8" s="56" customFormat="1" ht="53.25" customHeight="1">
      <c r="A11" s="964"/>
      <c r="B11" s="964"/>
      <c r="C11" s="964"/>
      <c r="D11" s="964"/>
      <c r="E11" s="965">
        <f>'3.1รายงานผล '!M30</f>
        <v>0</v>
      </c>
      <c r="F11" s="965">
        <v>0</v>
      </c>
      <c r="G11" s="965">
        <v>0</v>
      </c>
      <c r="H11" s="965">
        <v>0</v>
      </c>
    </row>
    <row r="12" spans="1:8" s="56" customFormat="1" ht="18"/>
    <row r="13" spans="1:8" s="56" customFormat="1" ht="18"/>
    <row r="14" spans="1:8" s="54" customFormat="1" ht="20.100000000000001" customHeight="1"/>
    <row r="15" spans="1:8" s="56" customFormat="1" ht="19.5" customHeight="1"/>
    <row r="16" spans="1:8" s="56" customFormat="1" ht="18"/>
    <row r="17" s="56" customFormat="1" ht="18"/>
    <row r="18" s="56" customFormat="1" ht="18"/>
    <row r="19" s="56" customFormat="1" ht="18"/>
    <row r="20" s="54" customFormat="1" ht="24" customHeight="1"/>
    <row r="21" s="59" customFormat="1" ht="21" customHeight="1"/>
    <row r="22" s="54" customFormat="1" ht="20.100000000000001" customHeight="1"/>
    <row r="23" s="54" customFormat="1" ht="20.100000000000001" customHeight="1"/>
    <row r="24" s="56" customFormat="1" ht="18"/>
    <row r="25" s="56" customFormat="1" ht="18"/>
    <row r="26" s="56" customFormat="1" ht="18"/>
    <row r="27" s="56" customFormat="1" ht="19.5" customHeight="1"/>
    <row r="28" s="56" customFormat="1" ht="18"/>
    <row r="29" s="56" customFormat="1" ht="18"/>
    <row r="30" s="56" customFormat="1" ht="18"/>
    <row r="31" s="56" customFormat="1" ht="18"/>
    <row r="32" s="54" customFormat="1" ht="24" customHeight="1"/>
    <row r="33" s="59" customFormat="1" ht="21" customHeight="1"/>
    <row r="34" s="54" customFormat="1" ht="20.100000000000001" customHeight="1"/>
    <row r="35" s="54" customFormat="1" ht="20.100000000000001" customHeight="1"/>
    <row r="36" s="56" customFormat="1" ht="18"/>
    <row r="37" s="56" customFormat="1" ht="18"/>
    <row r="38" s="56" customFormat="1" ht="18"/>
    <row r="39" s="56" customFormat="1" ht="18"/>
    <row r="40" s="56" customFormat="1" ht="18"/>
    <row r="41" s="56" customFormat="1" ht="18"/>
    <row r="42" s="56" customFormat="1" ht="18"/>
    <row r="43" s="56" customFormat="1" ht="18"/>
  </sheetData>
  <mergeCells count="1">
    <mergeCell ref="A1:F1"/>
  </mergeCells>
  <printOptions horizontalCentered="1"/>
  <pageMargins left="0.39370078740157483" right="0.39370078740157483" top="0.55118110236220474" bottom="0.39370078740157483" header="0.31496062992125984" footer="0.19685039370078741"/>
  <pageSetup paperSize="9" scale="73" firstPageNumber="4" orientation="landscape" useFirstPageNumber="1" r:id="rId1"/>
  <headerFooter>
    <oddFooter>&amp;C&amp;"TH SarabunPSK,Regular"&amp;22&amp;P&amp;R&amp;"TH SarabunPSK,Regular"&amp;22แนวทางการจัดทำรายงานผลการดำเนินงาน 67 มทรธ.  KR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H39"/>
  <sheetViews>
    <sheetView view="pageBreakPreview" zoomScaleNormal="100" zoomScaleSheetLayoutView="100" workbookViewId="0">
      <selection activeCell="H9" sqref="H9"/>
    </sheetView>
  </sheetViews>
  <sheetFormatPr defaultColWidth="9.109375" defaultRowHeight="21"/>
  <cols>
    <col min="1" max="1" width="8.88671875" style="967" customWidth="1"/>
    <col min="2" max="2" width="11.44140625" style="967" customWidth="1"/>
    <col min="3" max="3" width="54" style="960" customWidth="1"/>
    <col min="4" max="4" width="8.33203125" style="960" customWidth="1"/>
    <col min="5" max="7" width="18" style="967" customWidth="1"/>
    <col min="8" max="8" width="18.6640625" style="960" customWidth="1"/>
    <col min="9" max="16384" width="9.109375" style="960"/>
  </cols>
  <sheetData>
    <row r="1" spans="1:8" ht="24.6">
      <c r="A1" s="1646" t="s">
        <v>948</v>
      </c>
      <c r="B1" s="1646"/>
      <c r="C1" s="1646"/>
      <c r="D1" s="1646"/>
      <c r="E1" s="1646"/>
      <c r="F1" s="1646"/>
    </row>
    <row r="3" spans="1:8" s="958" customFormat="1" ht="64.5" customHeight="1">
      <c r="A3" s="955" t="s">
        <v>37</v>
      </c>
      <c r="B3" s="956" t="s">
        <v>38</v>
      </c>
      <c r="C3" s="957" t="s">
        <v>67</v>
      </c>
      <c r="D3" s="956" t="s">
        <v>21</v>
      </c>
      <c r="E3" s="947" t="s">
        <v>985</v>
      </c>
      <c r="F3" s="948" t="s">
        <v>986</v>
      </c>
      <c r="G3" s="948" t="s">
        <v>987</v>
      </c>
      <c r="H3" s="948" t="s">
        <v>988</v>
      </c>
    </row>
    <row r="4" spans="1:8" ht="75" customHeight="1">
      <c r="A4" s="72" t="s">
        <v>48</v>
      </c>
      <c r="B4" s="72" t="s">
        <v>48</v>
      </c>
      <c r="C4" s="105" t="s">
        <v>963</v>
      </c>
      <c r="D4" s="170" t="s">
        <v>26</v>
      </c>
      <c r="E4" s="1070">
        <f>'3.1รายงานผล '!M33</f>
        <v>0</v>
      </c>
      <c r="F4" s="1070">
        <v>0</v>
      </c>
      <c r="G4" s="1070">
        <v>0</v>
      </c>
      <c r="H4" s="1408">
        <v>0</v>
      </c>
    </row>
    <row r="5" spans="1:8" ht="23.4">
      <c r="A5" s="37" t="s">
        <v>965</v>
      </c>
      <c r="B5" s="37" t="s">
        <v>965</v>
      </c>
      <c r="C5" s="1033" t="s">
        <v>964</v>
      </c>
      <c r="D5" s="1041" t="s">
        <v>26</v>
      </c>
      <c r="E5" s="968">
        <f>'3.1รายงานผล '!M34</f>
        <v>0</v>
      </c>
      <c r="F5" s="968">
        <v>0</v>
      </c>
      <c r="G5" s="968">
        <v>0</v>
      </c>
      <c r="H5" s="1409">
        <v>0</v>
      </c>
    </row>
    <row r="6" spans="1:8" ht="38.25" customHeight="1">
      <c r="A6" s="103" t="s">
        <v>981</v>
      </c>
      <c r="B6" s="103" t="s">
        <v>981</v>
      </c>
      <c r="C6" s="1043" t="s">
        <v>966</v>
      </c>
      <c r="D6" s="1044" t="s">
        <v>26</v>
      </c>
      <c r="E6" s="968">
        <f>'3.1รายงานผล '!M35</f>
        <v>0</v>
      </c>
      <c r="F6" s="968">
        <v>0</v>
      </c>
      <c r="G6" s="968">
        <v>0</v>
      </c>
      <c r="H6" s="1409">
        <v>0</v>
      </c>
    </row>
    <row r="7" spans="1:8" s="54" customFormat="1" ht="66.75" customHeight="1">
      <c r="A7" s="37" t="s">
        <v>49</v>
      </c>
      <c r="B7" s="37" t="s">
        <v>49</v>
      </c>
      <c r="C7" s="112" t="s">
        <v>968</v>
      </c>
      <c r="D7" s="1029" t="s">
        <v>969</v>
      </c>
      <c r="E7" s="969">
        <f>'3.1รายงานผล '!M36</f>
        <v>0</v>
      </c>
      <c r="F7" s="969">
        <v>0</v>
      </c>
      <c r="G7" s="969">
        <v>0</v>
      </c>
      <c r="H7" s="969">
        <v>0</v>
      </c>
    </row>
    <row r="8" spans="1:8" s="56" customFormat="1" ht="24" customHeight="1">
      <c r="A8" s="37" t="s">
        <v>50</v>
      </c>
      <c r="B8" s="37" t="s">
        <v>50</v>
      </c>
      <c r="C8" s="112" t="s">
        <v>945</v>
      </c>
      <c r="D8" s="1029" t="s">
        <v>35</v>
      </c>
      <c r="E8" s="969">
        <f>'3.1รายงานผล '!M37</f>
        <v>0</v>
      </c>
      <c r="F8" s="969">
        <v>0</v>
      </c>
      <c r="G8" s="969">
        <v>0</v>
      </c>
      <c r="H8" s="969">
        <v>0</v>
      </c>
    </row>
    <row r="9" spans="1:8" s="56" customFormat="1" ht="36" customHeight="1">
      <c r="A9" s="72" t="s">
        <v>51</v>
      </c>
      <c r="B9" s="72" t="s">
        <v>51</v>
      </c>
      <c r="C9" s="167" t="s">
        <v>970</v>
      </c>
      <c r="D9" s="1051" t="s">
        <v>79</v>
      </c>
      <c r="E9" s="1406">
        <f>'3.1รายงานผล '!M38</f>
        <v>0</v>
      </c>
      <c r="F9" s="1406">
        <v>0</v>
      </c>
      <c r="G9" s="1406">
        <v>0</v>
      </c>
      <c r="H9" s="1406">
        <v>0</v>
      </c>
    </row>
    <row r="10" spans="1:8" s="56" customFormat="1" ht="49.5" customHeight="1">
      <c r="A10" s="37" t="s">
        <v>972</v>
      </c>
      <c r="B10" s="37" t="s">
        <v>972</v>
      </c>
      <c r="C10" s="112" t="s">
        <v>971</v>
      </c>
      <c r="D10" s="1029" t="s">
        <v>12</v>
      </c>
      <c r="E10" s="1407">
        <f>'3.1รายงานผล '!M39</f>
        <v>0</v>
      </c>
      <c r="F10" s="1407">
        <v>0</v>
      </c>
      <c r="G10" s="1407">
        <v>0</v>
      </c>
      <c r="H10" s="1407">
        <v>0</v>
      </c>
    </row>
    <row r="11" spans="1:8" s="56" customFormat="1" ht="23.25" customHeight="1">
      <c r="A11" s="1148" t="s">
        <v>977</v>
      </c>
      <c r="B11" s="1136"/>
      <c r="C11" s="1137"/>
      <c r="D11" s="1138"/>
      <c r="E11" s="1139"/>
      <c r="F11" s="1140"/>
      <c r="G11" s="1141"/>
      <c r="H11" s="1142"/>
    </row>
    <row r="12" spans="1:8" s="56" customFormat="1" ht="34.5" customHeight="1">
      <c r="A12" s="1404"/>
      <c r="B12" s="1404"/>
      <c r="C12" s="1404"/>
      <c r="D12" s="1404"/>
      <c r="E12" s="1405">
        <f>'3.1รายงานผล '!M41</f>
        <v>0</v>
      </c>
      <c r="F12" s="1405">
        <v>0</v>
      </c>
      <c r="G12" s="1405">
        <v>0</v>
      </c>
      <c r="H12" s="1405">
        <v>0</v>
      </c>
    </row>
    <row r="13" spans="1:8" s="54" customFormat="1" ht="37.5" customHeight="1">
      <c r="A13" s="964"/>
      <c r="B13" s="964"/>
      <c r="C13" s="964"/>
      <c r="D13" s="964"/>
      <c r="E13" s="965">
        <f>'3.1รายงานผล '!M42</f>
        <v>0</v>
      </c>
      <c r="F13" s="965">
        <v>0</v>
      </c>
      <c r="G13" s="965">
        <v>0</v>
      </c>
      <c r="H13" s="965">
        <v>0</v>
      </c>
    </row>
    <row r="14" spans="1:8" s="56" customFormat="1" ht="18"/>
    <row r="15" spans="1:8" s="56" customFormat="1" ht="18"/>
    <row r="16" spans="1:8" s="54" customFormat="1" ht="24" customHeight="1"/>
    <row r="17" s="59" customFormat="1" ht="21" customHeight="1"/>
    <row r="18" s="54" customFormat="1" ht="20.100000000000001" customHeight="1"/>
    <row r="19" s="54" customFormat="1" ht="20.100000000000001" customHeight="1"/>
    <row r="20" s="56" customFormat="1" ht="18"/>
    <row r="21" s="56" customFormat="1" ht="18"/>
    <row r="22" s="56" customFormat="1" ht="18"/>
    <row r="23" s="56" customFormat="1" ht="19.5" customHeight="1"/>
    <row r="24" s="56" customFormat="1" ht="18"/>
    <row r="25" s="56" customFormat="1" ht="18"/>
    <row r="26" s="56" customFormat="1" ht="18"/>
    <row r="27" s="56" customFormat="1" ht="18"/>
    <row r="28" s="54" customFormat="1" ht="24" customHeight="1"/>
    <row r="29" s="59" customFormat="1" ht="21" customHeight="1"/>
    <row r="30" s="54" customFormat="1" ht="20.100000000000001" customHeight="1"/>
    <row r="31" s="54" customFormat="1" ht="20.100000000000001" customHeight="1"/>
    <row r="32" s="56" customFormat="1" ht="18"/>
    <row r="33" s="56" customFormat="1" ht="18"/>
    <row r="34" s="56" customFormat="1" ht="18"/>
    <row r="35" s="56" customFormat="1" ht="18"/>
    <row r="36" s="56" customFormat="1" ht="18"/>
    <row r="37" s="56" customFormat="1" ht="18"/>
    <row r="38" s="56" customFormat="1" ht="18"/>
    <row r="39" s="56" customFormat="1" ht="18"/>
  </sheetData>
  <mergeCells count="1">
    <mergeCell ref="A1:F1"/>
  </mergeCells>
  <printOptions horizontalCentered="1"/>
  <pageMargins left="0.39370078740157483" right="0.39370078740157483" top="0.55118110236220474" bottom="0.39370078740157483" header="0.31496062992125984" footer="0.19685039370078741"/>
  <pageSetup paperSize="9" scale="73" firstPageNumber="5" orientation="landscape" useFirstPageNumber="1" r:id="rId1"/>
  <headerFooter>
    <oddFooter>&amp;C&amp;"TH SarabunPSK,Regular"&amp;22&amp;P&amp;R&amp;"TH SarabunPSK,Regular"&amp;22แนวทางการจัดทำรายงานผลการดำเนินงาน 67 มทรธ.  KR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H37"/>
  <sheetViews>
    <sheetView view="pageBreakPreview" topLeftCell="A4" zoomScaleNormal="100" zoomScaleSheetLayoutView="100" workbookViewId="0">
      <selection activeCell="F7" sqref="F7:H7"/>
    </sheetView>
  </sheetViews>
  <sheetFormatPr defaultColWidth="9.109375" defaultRowHeight="21"/>
  <cols>
    <col min="1" max="2" width="7" style="967" customWidth="1"/>
    <col min="3" max="3" width="54" style="960" customWidth="1"/>
    <col min="4" max="4" width="15" style="960" customWidth="1"/>
    <col min="5" max="7" width="18" style="967" customWidth="1"/>
    <col min="8" max="8" width="18.6640625" style="960" customWidth="1"/>
    <col min="9" max="16384" width="9.109375" style="960"/>
  </cols>
  <sheetData>
    <row r="1" spans="1:8" ht="24.6">
      <c r="A1" s="1645" t="s">
        <v>949</v>
      </c>
      <c r="B1" s="1645"/>
      <c r="C1" s="1645"/>
      <c r="D1" s="1645"/>
      <c r="E1" s="1645"/>
      <c r="F1" s="1645"/>
    </row>
    <row r="2" spans="1:8">
      <c r="A2" s="1576"/>
      <c r="B2" s="1576"/>
      <c r="C2" s="1577"/>
      <c r="D2" s="1577"/>
      <c r="E2" s="1576"/>
      <c r="F2" s="1576"/>
    </row>
    <row r="3" spans="1:8" s="958" customFormat="1" ht="64.5" customHeight="1">
      <c r="A3" s="970" t="s">
        <v>37</v>
      </c>
      <c r="B3" s="970" t="s">
        <v>38</v>
      </c>
      <c r="C3" s="971" t="s">
        <v>67</v>
      </c>
      <c r="D3" s="970" t="s">
        <v>21</v>
      </c>
      <c r="E3" s="947" t="s">
        <v>985</v>
      </c>
      <c r="F3" s="948" t="s">
        <v>986</v>
      </c>
      <c r="G3" s="948" t="s">
        <v>987</v>
      </c>
      <c r="H3" s="948" t="s">
        <v>988</v>
      </c>
    </row>
    <row r="4" spans="1:8" ht="42">
      <c r="A4" s="72" t="s">
        <v>52</v>
      </c>
      <c r="B4" s="72" t="s">
        <v>52</v>
      </c>
      <c r="C4" s="73" t="s">
        <v>973</v>
      </c>
      <c r="D4" s="1060" t="s">
        <v>81</v>
      </c>
      <c r="E4" s="968">
        <f>'3.1รายงานผล '!M45</f>
        <v>0</v>
      </c>
      <c r="F4" s="968">
        <v>0</v>
      </c>
      <c r="G4" s="968">
        <v>0</v>
      </c>
      <c r="H4" s="1409">
        <v>0</v>
      </c>
    </row>
    <row r="5" spans="1:8" ht="52.5" customHeight="1">
      <c r="A5" s="1054" t="s">
        <v>53</v>
      </c>
      <c r="B5" s="1054" t="s">
        <v>53</v>
      </c>
      <c r="C5" s="1055" t="s">
        <v>82</v>
      </c>
      <c r="D5" s="1029" t="s">
        <v>12</v>
      </c>
      <c r="E5" s="968">
        <f>'3.1รายงานผล '!M46</f>
        <v>0</v>
      </c>
      <c r="F5" s="968">
        <v>0</v>
      </c>
      <c r="G5" s="968">
        <v>0</v>
      </c>
      <c r="H5" s="1409">
        <v>0</v>
      </c>
    </row>
    <row r="6" spans="1:8" ht="70.5" customHeight="1">
      <c r="A6" s="1179"/>
      <c r="B6" s="1054" t="s">
        <v>54</v>
      </c>
      <c r="C6" s="1055" t="s">
        <v>974</v>
      </c>
      <c r="D6" s="1029" t="s">
        <v>12</v>
      </c>
      <c r="E6" s="968">
        <f>'3.1รายงานผล '!M47</f>
        <v>0</v>
      </c>
      <c r="F6" s="968">
        <v>0</v>
      </c>
      <c r="G6" s="968">
        <v>0</v>
      </c>
      <c r="H6" s="1409">
        <v>0</v>
      </c>
    </row>
    <row r="7" spans="1:8" s="54" customFormat="1" ht="66.75" customHeight="1">
      <c r="A7" s="1186"/>
      <c r="B7" s="1054" t="s">
        <v>946</v>
      </c>
      <c r="C7" s="1055" t="s">
        <v>975</v>
      </c>
      <c r="D7" s="1029" t="s">
        <v>12</v>
      </c>
      <c r="E7" s="969">
        <f>'3.1รายงานผล '!M48</f>
        <v>0</v>
      </c>
      <c r="F7" s="969">
        <v>0</v>
      </c>
      <c r="G7" s="969">
        <v>0</v>
      </c>
      <c r="H7" s="969">
        <v>0</v>
      </c>
    </row>
    <row r="8" spans="1:8" s="54" customFormat="1" ht="24.75" customHeight="1">
      <c r="A8" s="1148" t="s">
        <v>977</v>
      </c>
      <c r="B8" s="1136"/>
      <c r="C8" s="1137"/>
      <c r="D8" s="1138"/>
      <c r="E8" s="1139"/>
      <c r="F8" s="1140"/>
      <c r="G8" s="1141"/>
      <c r="H8" s="1142"/>
    </row>
    <row r="9" spans="1:8" s="56" customFormat="1" ht="41.25" customHeight="1">
      <c r="A9" s="1404"/>
      <c r="B9" s="1404"/>
      <c r="C9" s="1404"/>
      <c r="D9" s="1404"/>
      <c r="E9" s="1405">
        <f>'3.1รายงานผล '!M50</f>
        <v>0</v>
      </c>
      <c r="F9" s="1405">
        <v>0</v>
      </c>
      <c r="G9" s="1405">
        <v>0</v>
      </c>
      <c r="H9" s="1405">
        <v>0</v>
      </c>
    </row>
    <row r="10" spans="1:8" s="56" customFormat="1" ht="45" customHeight="1">
      <c r="A10" s="964"/>
      <c r="B10" s="964"/>
      <c r="C10" s="964"/>
      <c r="D10" s="964"/>
      <c r="E10" s="965">
        <f>'3.1รายงานผล '!M51</f>
        <v>0</v>
      </c>
      <c r="F10" s="965">
        <v>0</v>
      </c>
      <c r="G10" s="965">
        <v>0</v>
      </c>
      <c r="H10" s="965">
        <v>0</v>
      </c>
    </row>
    <row r="11" spans="1:8" s="56" customFormat="1" ht="18"/>
    <row r="12" spans="1:8" s="56" customFormat="1" ht="18"/>
    <row r="13" spans="1:8" s="56" customFormat="1" ht="18"/>
    <row r="14" spans="1:8" s="54" customFormat="1" ht="24" customHeight="1"/>
    <row r="15" spans="1:8" s="59" customFormat="1" ht="21" customHeight="1"/>
    <row r="16" spans="1:8" s="54" customFormat="1" ht="20.100000000000001" customHeight="1"/>
    <row r="17" s="54" customFormat="1" ht="20.100000000000001" customHeight="1"/>
    <row r="18" s="56" customFormat="1" ht="18"/>
    <row r="19" s="56" customFormat="1" ht="18"/>
    <row r="20" s="56" customFormat="1" ht="18"/>
    <row r="21" s="56" customFormat="1" ht="19.5" customHeight="1"/>
    <row r="22" s="56" customFormat="1" ht="18"/>
    <row r="23" s="56" customFormat="1" ht="18"/>
    <row r="24" s="56" customFormat="1" ht="18"/>
    <row r="25" s="56" customFormat="1" ht="18"/>
    <row r="26" s="54" customFormat="1" ht="24" customHeight="1"/>
    <row r="27" s="59" customFormat="1" ht="21" customHeight="1"/>
    <row r="28" s="54" customFormat="1" ht="20.100000000000001" customHeight="1"/>
    <row r="29" s="54" customFormat="1" ht="20.100000000000001" customHeight="1"/>
    <row r="30" s="56" customFormat="1" ht="18"/>
    <row r="31" s="56" customFormat="1" ht="18"/>
    <row r="32" s="56" customFormat="1" ht="18"/>
    <row r="33" s="56" customFormat="1" ht="18"/>
    <row r="34" s="56" customFormat="1" ht="18"/>
    <row r="35" s="56" customFormat="1" ht="18"/>
    <row r="36" s="56" customFormat="1" ht="18"/>
    <row r="37" s="56" customFormat="1" ht="18"/>
  </sheetData>
  <mergeCells count="1">
    <mergeCell ref="A1:F1"/>
  </mergeCells>
  <printOptions horizontalCentered="1"/>
  <pageMargins left="0.39370078740157483" right="0.39370078740157483" top="0.55118110236220474" bottom="0.39370078740157483" header="0.31496062992125984" footer="0.19685039370078741"/>
  <pageSetup paperSize="9" scale="73" firstPageNumber="6" orientation="landscape" useFirstPageNumber="1" r:id="rId1"/>
  <headerFooter>
    <oddFooter>&amp;C&amp;"TH SarabunPSK,Regular"&amp;22&amp;P&amp;R&amp;"TH SarabunPSK,Regular"&amp;22แนวทางการจัดทำรายงานผลการดำเนินงาน 67 มทรธ.  KR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P88"/>
  <sheetViews>
    <sheetView view="pageBreakPreview" zoomScaleNormal="100" zoomScaleSheetLayoutView="100" workbookViewId="0">
      <selection activeCell="A2" sqref="A2:O2"/>
    </sheetView>
  </sheetViews>
  <sheetFormatPr defaultColWidth="10.44140625" defaultRowHeight="21"/>
  <cols>
    <col min="1" max="1" width="8.21875" style="50" customWidth="1"/>
    <col min="2" max="2" width="9" style="50" customWidth="1"/>
    <col min="3" max="3" width="61" style="23" customWidth="1"/>
    <col min="4" max="4" width="10.5546875" style="23" customWidth="1"/>
    <col min="5" max="5" width="10" style="23" customWidth="1"/>
    <col min="6" max="6" width="7.88671875" style="23" bestFit="1" customWidth="1"/>
    <col min="7" max="7" width="7.88671875" style="23" customWidth="1"/>
    <col min="8" max="8" width="12" style="189" customWidth="1"/>
    <col min="9" max="9" width="9.33203125" style="189" customWidth="1"/>
    <col min="10" max="10" width="10.44140625" style="50"/>
    <col min="11" max="11" width="7" style="60" customWidth="1"/>
    <col min="12" max="14" width="6.44140625" style="61" bestFit="1" customWidth="1"/>
    <col min="15" max="15" width="6.5546875" style="61" customWidth="1"/>
    <col min="16" max="16" width="12.88671875" style="23" bestFit="1" customWidth="1"/>
    <col min="17" max="16384" width="10.44140625" style="23"/>
  </cols>
  <sheetData>
    <row r="1" spans="1:16" ht="57.75" customHeight="1">
      <c r="A1" s="1665" t="s">
        <v>1077</v>
      </c>
      <c r="B1" s="1666"/>
      <c r="C1" s="1666"/>
      <c r="D1" s="1666"/>
      <c r="E1" s="1666"/>
      <c r="F1" s="1666"/>
      <c r="G1" s="1666"/>
      <c r="H1" s="1666"/>
      <c r="I1" s="1666"/>
      <c r="J1" s="1666"/>
      <c r="K1" s="1666"/>
      <c r="L1" s="1666"/>
      <c r="M1" s="1666"/>
      <c r="N1" s="1666"/>
      <c r="O1" s="1666"/>
    </row>
    <row r="2" spans="1:16" ht="25.8">
      <c r="A2" s="1667" t="s">
        <v>936</v>
      </c>
      <c r="B2" s="1667"/>
      <c r="C2" s="1668"/>
      <c r="D2" s="1668"/>
      <c r="E2" s="1668"/>
      <c r="F2" s="1668"/>
      <c r="G2" s="1668"/>
      <c r="H2" s="1668"/>
      <c r="I2" s="1668"/>
      <c r="J2" s="1668"/>
      <c r="K2" s="1668"/>
      <c r="L2" s="1668"/>
      <c r="M2" s="1668"/>
      <c r="N2" s="1668"/>
      <c r="O2" s="1668"/>
    </row>
    <row r="3" spans="1:16" ht="15" customHeight="1">
      <c r="A3" s="1669"/>
      <c r="B3" s="1669"/>
      <c r="C3" s="1669"/>
      <c r="D3" s="1669"/>
      <c r="E3" s="1669"/>
      <c r="F3" s="1669"/>
      <c r="G3" s="1669"/>
      <c r="H3" s="1669"/>
      <c r="I3" s="1669"/>
      <c r="J3" s="1669"/>
      <c r="K3" s="1669"/>
      <c r="L3" s="1669"/>
      <c r="M3" s="1669"/>
      <c r="N3" s="1669"/>
      <c r="O3" s="1669"/>
    </row>
    <row r="4" spans="1:16" ht="18.75" customHeight="1">
      <c r="A4" s="24"/>
      <c r="B4" s="24"/>
      <c r="C4" s="25"/>
      <c r="D4" s="25"/>
      <c r="E4" s="25"/>
      <c r="F4" s="26"/>
      <c r="G4" s="27">
        <v>4</v>
      </c>
      <c r="H4" s="28" t="s">
        <v>14</v>
      </c>
      <c r="I4" s="28"/>
      <c r="J4" s="28"/>
      <c r="K4" s="28"/>
      <c r="L4" s="25"/>
      <c r="M4" s="25"/>
      <c r="N4" s="25"/>
      <c r="O4" s="25"/>
    </row>
    <row r="5" spans="1:16" ht="18" customHeight="1">
      <c r="A5" s="24"/>
      <c r="B5" s="24"/>
      <c r="C5" s="25"/>
      <c r="D5" s="25"/>
      <c r="E5" s="25"/>
      <c r="F5" s="29"/>
      <c r="G5" s="27">
        <v>3</v>
      </c>
      <c r="H5" s="1675" t="s">
        <v>15</v>
      </c>
      <c r="I5" s="1675"/>
      <c r="J5" s="1675"/>
      <c r="K5" s="1675"/>
      <c r="L5" s="25"/>
      <c r="M5" s="25"/>
      <c r="N5" s="25"/>
      <c r="O5" s="25"/>
    </row>
    <row r="6" spans="1:16" ht="18.75" customHeight="1">
      <c r="A6" s="24"/>
      <c r="B6" s="24"/>
      <c r="C6" s="25"/>
      <c r="D6" s="25"/>
      <c r="E6" s="25"/>
      <c r="F6" s="30"/>
      <c r="G6" s="31" t="s">
        <v>16</v>
      </c>
      <c r="H6" s="1675" t="s">
        <v>17</v>
      </c>
      <c r="I6" s="1675"/>
      <c r="J6" s="1675"/>
      <c r="K6" s="1675"/>
      <c r="L6" s="25"/>
      <c r="M6" s="25"/>
      <c r="N6" s="25"/>
      <c r="O6" s="25"/>
    </row>
    <row r="7" spans="1:16" ht="19.5" customHeight="1">
      <c r="A7" s="24"/>
      <c r="B7" s="24"/>
      <c r="C7" s="25"/>
      <c r="D7" s="25"/>
      <c r="E7" s="25"/>
      <c r="F7" s="30"/>
      <c r="G7" s="31" t="s">
        <v>18</v>
      </c>
      <c r="H7" s="1675" t="s">
        <v>19</v>
      </c>
      <c r="I7" s="1675"/>
      <c r="J7" s="1675"/>
      <c r="K7" s="1675"/>
      <c r="L7" s="25"/>
      <c r="M7" s="25"/>
      <c r="N7" s="25"/>
      <c r="O7" s="25"/>
    </row>
    <row r="8" spans="1:16" ht="12" customHeight="1">
      <c r="A8" s="1669"/>
      <c r="B8" s="1669"/>
      <c r="C8" s="1669"/>
      <c r="D8" s="1669"/>
      <c r="E8" s="1669"/>
      <c r="F8" s="1669"/>
      <c r="G8" s="1669"/>
      <c r="H8" s="1669"/>
      <c r="I8" s="1669"/>
      <c r="J8" s="1669"/>
      <c r="K8" s="1669"/>
      <c r="L8" s="1669"/>
      <c r="M8" s="1669"/>
      <c r="N8" s="1669"/>
      <c r="O8" s="1669"/>
    </row>
    <row r="9" spans="1:16" s="32" customFormat="1" ht="64.5" customHeight="1">
      <c r="A9" s="1670" t="s">
        <v>37</v>
      </c>
      <c r="B9" s="1670" t="s">
        <v>38</v>
      </c>
      <c r="C9" s="1672" t="s">
        <v>67</v>
      </c>
      <c r="D9" s="1674" t="s">
        <v>956</v>
      </c>
      <c r="E9" s="1653"/>
      <c r="F9" s="1649" t="s">
        <v>20</v>
      </c>
      <c r="G9" s="1651" t="s">
        <v>955</v>
      </c>
      <c r="H9" s="1652"/>
      <c r="I9" s="1652"/>
      <c r="J9" s="1653"/>
      <c r="K9" s="1676" t="s">
        <v>954</v>
      </c>
      <c r="L9" s="1677"/>
      <c r="M9" s="1677"/>
      <c r="N9" s="1677"/>
      <c r="O9" s="1651"/>
    </row>
    <row r="10" spans="1:16" s="32" customFormat="1" ht="37.5" customHeight="1">
      <c r="A10" s="1671"/>
      <c r="B10" s="1671"/>
      <c r="C10" s="1673"/>
      <c r="D10" s="157" t="s">
        <v>21</v>
      </c>
      <c r="E10" s="158" t="s">
        <v>11</v>
      </c>
      <c r="F10" s="1650"/>
      <c r="G10" s="535" t="s">
        <v>22</v>
      </c>
      <c r="H10" s="521" t="s">
        <v>23</v>
      </c>
      <c r="I10" s="159" t="s">
        <v>24</v>
      </c>
      <c r="J10" s="160" t="s">
        <v>25</v>
      </c>
      <c r="K10" s="161">
        <v>1</v>
      </c>
      <c r="L10" s="162">
        <v>2</v>
      </c>
      <c r="M10" s="162">
        <v>3</v>
      </c>
      <c r="N10" s="162">
        <v>4</v>
      </c>
      <c r="O10" s="162">
        <v>5</v>
      </c>
    </row>
    <row r="11" spans="1:16" s="35" customFormat="1" ht="24" customHeight="1">
      <c r="A11" s="1658" t="s">
        <v>42</v>
      </c>
      <c r="B11" s="1659"/>
      <c r="C11" s="1659"/>
      <c r="D11" s="1659"/>
      <c r="E11" s="1659"/>
      <c r="F11" s="937">
        <f>SUM(F13:F18)</f>
        <v>30</v>
      </c>
      <c r="G11" s="536"/>
      <c r="H11" s="522"/>
      <c r="I11" s="181"/>
      <c r="J11" s="939">
        <f>SUM(J13:J15)</f>
        <v>0</v>
      </c>
      <c r="K11" s="33"/>
      <c r="L11" s="34"/>
      <c r="M11" s="34"/>
      <c r="N11" s="34"/>
      <c r="O11" s="34"/>
    </row>
    <row r="12" spans="1:16" s="35" customFormat="1" ht="23.25" customHeight="1">
      <c r="A12" s="1654" t="s">
        <v>74</v>
      </c>
      <c r="B12" s="1657"/>
      <c r="C12" s="1657"/>
      <c r="D12" s="1657"/>
      <c r="E12" s="1656"/>
      <c r="F12" s="108"/>
      <c r="G12" s="537"/>
      <c r="H12" s="163"/>
      <c r="I12" s="182"/>
      <c r="J12" s="164"/>
      <c r="K12" s="423"/>
      <c r="L12" s="424"/>
      <c r="M12" s="424"/>
      <c r="N12" s="424"/>
      <c r="O12" s="424"/>
    </row>
    <row r="13" spans="1:16" ht="42" customHeight="1">
      <c r="A13" s="136" t="s">
        <v>39</v>
      </c>
      <c r="B13" s="136" t="s">
        <v>39</v>
      </c>
      <c r="C13" s="105" t="s">
        <v>75</v>
      </c>
      <c r="D13" s="165" t="s">
        <v>12</v>
      </c>
      <c r="E13" s="106">
        <v>100</v>
      </c>
      <c r="F13" s="545">
        <v>10</v>
      </c>
      <c r="G13" s="929"/>
      <c r="H13" s="523"/>
      <c r="I13" s="305"/>
      <c r="J13" s="107">
        <f>I13*F13/100</f>
        <v>0</v>
      </c>
      <c r="K13" s="425">
        <v>60</v>
      </c>
      <c r="L13" s="426">
        <v>70</v>
      </c>
      <c r="M13" s="426">
        <v>80</v>
      </c>
      <c r="N13" s="426">
        <v>90</v>
      </c>
      <c r="O13" s="426">
        <v>100</v>
      </c>
    </row>
    <row r="14" spans="1:16" ht="52.5" customHeight="1">
      <c r="A14" s="37" t="s">
        <v>40</v>
      </c>
      <c r="B14" s="37" t="s">
        <v>40</v>
      </c>
      <c r="C14" s="145" t="s">
        <v>942</v>
      </c>
      <c r="D14" s="165" t="s">
        <v>12</v>
      </c>
      <c r="E14" s="45">
        <v>30</v>
      </c>
      <c r="F14" s="46">
        <v>10</v>
      </c>
      <c r="G14" s="930"/>
      <c r="H14" s="524"/>
      <c r="I14" s="319"/>
      <c r="J14" s="38">
        <f t="shared" ref="J14:J15" si="0">I14*F14/100</f>
        <v>0</v>
      </c>
      <c r="K14" s="180">
        <v>10</v>
      </c>
      <c r="L14" s="180">
        <v>15</v>
      </c>
      <c r="M14" s="180">
        <v>20</v>
      </c>
      <c r="N14" s="180">
        <v>25</v>
      </c>
      <c r="O14" s="180">
        <v>30</v>
      </c>
    </row>
    <row r="15" spans="1:16" ht="57" customHeight="1">
      <c r="A15" s="103" t="s">
        <v>41</v>
      </c>
      <c r="B15" s="103" t="s">
        <v>41</v>
      </c>
      <c r="C15" s="1125" t="s">
        <v>943</v>
      </c>
      <c r="D15" s="1126" t="s">
        <v>12</v>
      </c>
      <c r="E15" s="1045">
        <v>35</v>
      </c>
      <c r="F15" s="1127">
        <v>10</v>
      </c>
      <c r="G15" s="1128"/>
      <c r="H15" s="1129"/>
      <c r="I15" s="1130"/>
      <c r="J15" s="1131">
        <f t="shared" si="0"/>
        <v>0</v>
      </c>
      <c r="K15" s="1026">
        <v>15</v>
      </c>
      <c r="L15" s="1026">
        <v>20</v>
      </c>
      <c r="M15" s="1026">
        <v>25</v>
      </c>
      <c r="N15" s="1026">
        <v>30</v>
      </c>
      <c r="O15" s="1026">
        <v>35</v>
      </c>
      <c r="P15" s="654">
        <f>((((H15-0)/15)*100)/100)</f>
        <v>0</v>
      </c>
    </row>
    <row r="16" spans="1:16" ht="25.5" customHeight="1">
      <c r="A16" s="1148" t="s">
        <v>977</v>
      </c>
      <c r="B16" s="1136"/>
      <c r="C16" s="1137"/>
      <c r="D16" s="1138"/>
      <c r="E16" s="1139"/>
      <c r="F16" s="1140"/>
      <c r="G16" s="1141"/>
      <c r="H16" s="1142"/>
      <c r="I16" s="1143"/>
      <c r="J16" s="1144"/>
      <c r="K16" s="1145"/>
      <c r="L16" s="1146"/>
      <c r="M16" s="1146"/>
      <c r="N16" s="1146"/>
      <c r="O16" s="1147"/>
      <c r="P16" s="654"/>
    </row>
    <row r="17" spans="1:16" ht="42.75" customHeight="1">
      <c r="A17" s="72"/>
      <c r="B17" s="72"/>
      <c r="C17" s="1132"/>
      <c r="D17" s="1042"/>
      <c r="E17" s="1133"/>
      <c r="F17" s="545"/>
      <c r="G17" s="1134"/>
      <c r="H17" s="523"/>
      <c r="I17" s="305"/>
      <c r="J17" s="1135"/>
      <c r="K17" s="190"/>
      <c r="L17" s="190"/>
      <c r="M17" s="190"/>
      <c r="N17" s="190"/>
      <c r="O17" s="190"/>
      <c r="P17" s="654"/>
    </row>
    <row r="18" spans="1:16" ht="51.75" customHeight="1">
      <c r="A18" s="39"/>
      <c r="B18" s="39"/>
      <c r="C18" s="1520"/>
      <c r="D18" s="1521"/>
      <c r="E18" s="1522"/>
      <c r="F18" s="1162"/>
      <c r="G18" s="1523"/>
      <c r="H18" s="1524"/>
      <c r="I18" s="1525"/>
      <c r="J18" s="1526"/>
      <c r="K18" s="328"/>
      <c r="L18" s="328"/>
      <c r="M18" s="328"/>
      <c r="N18" s="328"/>
      <c r="O18" s="328"/>
      <c r="P18" s="654"/>
    </row>
    <row r="19" spans="1:16" s="42" customFormat="1" ht="24" customHeight="1">
      <c r="A19" s="1658" t="s">
        <v>43</v>
      </c>
      <c r="B19" s="1659"/>
      <c r="C19" s="1659"/>
      <c r="D19" s="1659"/>
      <c r="E19" s="1659"/>
      <c r="F19" s="937">
        <f>SUM(F21:F28)</f>
        <v>30</v>
      </c>
      <c r="G19" s="538"/>
      <c r="H19" s="525"/>
      <c r="I19" s="306"/>
      <c r="J19" s="940">
        <f>SUM(J21:J24)</f>
        <v>0</v>
      </c>
      <c r="K19" s="40"/>
      <c r="L19" s="41"/>
      <c r="M19" s="41"/>
      <c r="N19" s="41"/>
      <c r="O19" s="41"/>
    </row>
    <row r="20" spans="1:16" s="42" customFormat="1" ht="40.5" customHeight="1">
      <c r="A20" s="1662" t="s">
        <v>76</v>
      </c>
      <c r="B20" s="1663"/>
      <c r="C20" s="1663"/>
      <c r="D20" s="1663"/>
      <c r="E20" s="1664"/>
      <c r="F20" s="108"/>
      <c r="G20" s="539"/>
      <c r="H20" s="526"/>
      <c r="I20" s="307"/>
      <c r="J20" s="109"/>
      <c r="K20" s="110"/>
      <c r="L20" s="111"/>
      <c r="M20" s="111"/>
      <c r="N20" s="111"/>
      <c r="O20" s="111"/>
    </row>
    <row r="21" spans="1:16" s="44" customFormat="1" ht="51" customHeight="1">
      <c r="A21" s="432" t="s">
        <v>44</v>
      </c>
      <c r="B21" s="432" t="s">
        <v>44</v>
      </c>
      <c r="C21" s="433" t="s">
        <v>957</v>
      </c>
      <c r="D21" s="1031" t="s">
        <v>35</v>
      </c>
      <c r="E21" s="434">
        <v>10</v>
      </c>
      <c r="F21" s="435">
        <v>6</v>
      </c>
      <c r="G21" s="931"/>
      <c r="H21" s="882"/>
      <c r="I21" s="436"/>
      <c r="J21" s="437">
        <f>I21*F21/100</f>
        <v>0</v>
      </c>
      <c r="K21" s="438">
        <v>2</v>
      </c>
      <c r="L21" s="438">
        <v>4</v>
      </c>
      <c r="M21" s="438">
        <v>6</v>
      </c>
      <c r="N21" s="438">
        <v>8</v>
      </c>
      <c r="O21" s="438">
        <v>10</v>
      </c>
    </row>
    <row r="22" spans="1:16" s="44" customFormat="1" ht="70.5" customHeight="1">
      <c r="A22" s="37" t="s">
        <v>45</v>
      </c>
      <c r="B22" s="37" t="s">
        <v>45</v>
      </c>
      <c r="C22" s="137" t="s">
        <v>958</v>
      </c>
      <c r="D22" s="138" t="s">
        <v>77</v>
      </c>
      <c r="E22" s="113">
        <v>3</v>
      </c>
      <c r="F22" s="46">
        <v>9</v>
      </c>
      <c r="G22" s="932"/>
      <c r="H22" s="527"/>
      <c r="I22" s="183"/>
      <c r="J22" s="38">
        <f>I22*F22/100</f>
        <v>0</v>
      </c>
      <c r="K22" s="180">
        <v>0</v>
      </c>
      <c r="L22" s="180">
        <v>0</v>
      </c>
      <c r="M22" s="180">
        <v>1</v>
      </c>
      <c r="N22" s="180">
        <v>2</v>
      </c>
      <c r="O22" s="180">
        <v>3</v>
      </c>
    </row>
    <row r="23" spans="1:16" s="44" customFormat="1" ht="71.25" customHeight="1">
      <c r="A23" s="37" t="s">
        <v>46</v>
      </c>
      <c r="B23" s="37" t="s">
        <v>46</v>
      </c>
      <c r="C23" s="325" t="s">
        <v>959</v>
      </c>
      <c r="D23" s="138" t="s">
        <v>77</v>
      </c>
      <c r="E23" s="113">
        <v>20</v>
      </c>
      <c r="F23" s="46">
        <v>3</v>
      </c>
      <c r="G23" s="932"/>
      <c r="H23" s="527"/>
      <c r="I23" s="183"/>
      <c r="J23" s="38">
        <f t="shared" ref="J23" si="1">I23*F23/100</f>
        <v>0</v>
      </c>
      <c r="K23" s="180">
        <v>4</v>
      </c>
      <c r="L23" s="180">
        <v>8</v>
      </c>
      <c r="M23" s="180">
        <v>12</v>
      </c>
      <c r="N23" s="180">
        <v>16</v>
      </c>
      <c r="O23" s="180">
        <v>20</v>
      </c>
      <c r="P23" s="202">
        <f>((((H23-100)/20)*100)/100)+4</f>
        <v>-1</v>
      </c>
    </row>
    <row r="24" spans="1:16" s="44" customFormat="1" ht="66" customHeight="1">
      <c r="A24" s="37" t="s">
        <v>47</v>
      </c>
      <c r="B24" s="37" t="s">
        <v>47</v>
      </c>
      <c r="C24" s="1030" t="s">
        <v>960</v>
      </c>
      <c r="D24" s="950" t="s">
        <v>77</v>
      </c>
      <c r="E24" s="1027">
        <v>4</v>
      </c>
      <c r="F24" s="46">
        <v>9</v>
      </c>
      <c r="G24" s="1028"/>
      <c r="H24" s="527"/>
      <c r="I24" s="183"/>
      <c r="J24" s="38">
        <f>I24*F24/100</f>
        <v>0</v>
      </c>
      <c r="K24" s="180">
        <v>0</v>
      </c>
      <c r="L24" s="180">
        <v>1</v>
      </c>
      <c r="M24" s="180">
        <v>2</v>
      </c>
      <c r="N24" s="180">
        <v>3</v>
      </c>
      <c r="O24" s="180">
        <v>4</v>
      </c>
      <c r="P24" s="202">
        <f>((((H24-23)/3)*100)/100)+3</f>
        <v>-4.6666666666666679</v>
      </c>
    </row>
    <row r="25" spans="1:16" s="44" customFormat="1" ht="48.75" customHeight="1">
      <c r="A25" s="102" t="s">
        <v>961</v>
      </c>
      <c r="B25" s="102" t="s">
        <v>961</v>
      </c>
      <c r="C25" s="1149" t="s">
        <v>962</v>
      </c>
      <c r="D25" s="1150" t="s">
        <v>35</v>
      </c>
      <c r="E25" s="1122">
        <v>15</v>
      </c>
      <c r="F25" s="1123">
        <v>3</v>
      </c>
      <c r="G25" s="1151"/>
      <c r="H25" s="1152"/>
      <c r="I25" s="1152"/>
      <c r="J25" s="1131">
        <f>I25*F25/100</f>
        <v>0</v>
      </c>
      <c r="K25" s="1153">
        <v>3</v>
      </c>
      <c r="L25" s="1153">
        <v>6</v>
      </c>
      <c r="M25" s="1153">
        <v>9</v>
      </c>
      <c r="N25" s="1153">
        <v>12</v>
      </c>
      <c r="O25" s="1153">
        <v>15</v>
      </c>
      <c r="P25" s="202"/>
    </row>
    <row r="26" spans="1:16" s="44" customFormat="1" ht="22.5" customHeight="1">
      <c r="A26" s="1148" t="s">
        <v>977</v>
      </c>
      <c r="B26" s="1136"/>
      <c r="C26" s="1137"/>
      <c r="D26" s="1138"/>
      <c r="E26" s="1139"/>
      <c r="F26" s="1140"/>
      <c r="G26" s="1141"/>
      <c r="H26" s="1142"/>
      <c r="I26" s="1143"/>
      <c r="J26" s="1144"/>
      <c r="K26" s="1145"/>
      <c r="L26" s="1146"/>
      <c r="M26" s="1146"/>
      <c r="N26" s="1146"/>
      <c r="O26" s="1147"/>
      <c r="P26" s="202"/>
    </row>
    <row r="27" spans="1:16" s="44" customFormat="1" ht="48.75" customHeight="1">
      <c r="A27" s="1038"/>
      <c r="B27" s="102"/>
      <c r="C27" s="1155"/>
      <c r="D27" s="1156"/>
      <c r="E27" s="166"/>
      <c r="F27" s="435"/>
      <c r="G27" s="1151"/>
      <c r="H27" s="1152"/>
      <c r="I27" s="1152"/>
      <c r="J27" s="1154"/>
      <c r="K27" s="1153"/>
      <c r="L27" s="1153"/>
      <c r="M27" s="1153"/>
      <c r="N27" s="1153"/>
      <c r="O27" s="1153"/>
      <c r="P27" s="202"/>
    </row>
    <row r="28" spans="1:16" s="44" customFormat="1" ht="48.75" customHeight="1">
      <c r="A28" s="47"/>
      <c r="B28" s="39"/>
      <c r="C28" s="1157"/>
      <c r="D28" s="953"/>
      <c r="E28" s="173"/>
      <c r="F28" s="1162"/>
      <c r="G28" s="1161"/>
      <c r="H28" s="1158"/>
      <c r="I28" s="1158"/>
      <c r="J28" s="1159"/>
      <c r="K28" s="1160"/>
      <c r="L28" s="1160"/>
      <c r="M28" s="1160"/>
      <c r="N28" s="1160"/>
      <c r="O28" s="1160"/>
      <c r="P28" s="202"/>
    </row>
    <row r="29" spans="1:16" s="42" customFormat="1" ht="39.75" customHeight="1">
      <c r="A29" s="1660" t="s">
        <v>64</v>
      </c>
      <c r="B29" s="1661"/>
      <c r="C29" s="1661"/>
      <c r="D29" s="1661"/>
      <c r="E29" s="1661"/>
      <c r="F29" s="937">
        <f>SUM(F31:F37)</f>
        <v>20</v>
      </c>
      <c r="G29" s="536"/>
      <c r="H29" s="528"/>
      <c r="I29" s="308"/>
      <c r="J29" s="941">
        <f>SUM(J31:J37)</f>
        <v>0</v>
      </c>
      <c r="K29" s="48"/>
      <c r="L29" s="41"/>
      <c r="M29" s="41"/>
      <c r="N29" s="41"/>
      <c r="O29" s="41"/>
      <c r="P29" s="49"/>
    </row>
    <row r="30" spans="1:16" s="42" customFormat="1" ht="28.5" customHeight="1">
      <c r="A30" s="1654" t="s">
        <v>78</v>
      </c>
      <c r="B30" s="1657"/>
      <c r="C30" s="1657"/>
      <c r="D30" s="1657"/>
      <c r="E30" s="1657"/>
      <c r="F30" s="1656"/>
      <c r="G30" s="537"/>
      <c r="H30" s="529"/>
      <c r="I30" s="309"/>
      <c r="J30" s="169"/>
      <c r="K30" s="427"/>
      <c r="L30" s="428"/>
      <c r="M30" s="428"/>
      <c r="N30" s="428"/>
      <c r="O30" s="428"/>
      <c r="P30" s="49"/>
    </row>
    <row r="31" spans="1:16" ht="66" customHeight="1">
      <c r="A31" s="72" t="s">
        <v>48</v>
      </c>
      <c r="B31" s="72" t="s">
        <v>48</v>
      </c>
      <c r="C31" s="105" t="s">
        <v>963</v>
      </c>
      <c r="D31" s="1040" t="s">
        <v>26</v>
      </c>
      <c r="E31" s="106">
        <v>220</v>
      </c>
      <c r="F31" s="114">
        <v>3</v>
      </c>
      <c r="G31" s="933"/>
      <c r="H31" s="530"/>
      <c r="I31" s="184"/>
      <c r="J31" s="168">
        <f t="shared" ref="J31:J37" si="2">I31*F31/100</f>
        <v>0</v>
      </c>
      <c r="K31" s="429">
        <v>44</v>
      </c>
      <c r="L31" s="430">
        <v>88</v>
      </c>
      <c r="M31" s="430">
        <v>132</v>
      </c>
      <c r="N31" s="430">
        <v>176</v>
      </c>
      <c r="O31" s="430">
        <v>220</v>
      </c>
      <c r="P31" s="286">
        <f>((((H31-0)/100)*100)/100)</f>
        <v>0</v>
      </c>
    </row>
    <row r="32" spans="1:16" ht="39" customHeight="1">
      <c r="A32" s="37" t="s">
        <v>965</v>
      </c>
      <c r="B32" s="37" t="s">
        <v>965</v>
      </c>
      <c r="C32" s="1033" t="s">
        <v>964</v>
      </c>
      <c r="D32" s="1041" t="s">
        <v>26</v>
      </c>
      <c r="E32" s="45">
        <v>200</v>
      </c>
      <c r="F32" s="1034">
        <v>3</v>
      </c>
      <c r="G32" s="1035"/>
      <c r="H32" s="1036"/>
      <c r="I32" s="1037"/>
      <c r="J32" s="168">
        <f t="shared" si="2"/>
        <v>0</v>
      </c>
      <c r="K32" s="180">
        <v>40</v>
      </c>
      <c r="L32" s="180">
        <v>80</v>
      </c>
      <c r="M32" s="180">
        <v>120</v>
      </c>
      <c r="N32" s="180">
        <v>160</v>
      </c>
      <c r="O32" s="180">
        <v>200</v>
      </c>
      <c r="P32" s="286"/>
    </row>
    <row r="33" spans="1:16" ht="39" customHeight="1">
      <c r="A33" s="103" t="s">
        <v>967</v>
      </c>
      <c r="B33" s="103" t="s">
        <v>967</v>
      </c>
      <c r="C33" s="1043" t="s">
        <v>966</v>
      </c>
      <c r="D33" s="1044" t="s">
        <v>26</v>
      </c>
      <c r="E33" s="1045">
        <v>20</v>
      </c>
      <c r="F33" s="1046">
        <v>2</v>
      </c>
      <c r="G33" s="1047"/>
      <c r="H33" s="1048"/>
      <c r="I33" s="1049"/>
      <c r="J33" s="1050">
        <f t="shared" si="2"/>
        <v>0</v>
      </c>
      <c r="K33" s="1026">
        <v>4</v>
      </c>
      <c r="L33" s="1026">
        <v>8</v>
      </c>
      <c r="M33" s="1026">
        <v>12</v>
      </c>
      <c r="N33" s="1026">
        <v>16</v>
      </c>
      <c r="O33" s="1026">
        <v>20</v>
      </c>
      <c r="P33" s="286"/>
    </row>
    <row r="34" spans="1:16" ht="70.5" customHeight="1">
      <c r="A34" s="37" t="s">
        <v>49</v>
      </c>
      <c r="B34" s="37" t="s">
        <v>49</v>
      </c>
      <c r="C34" s="112" t="s">
        <v>968</v>
      </c>
      <c r="D34" s="1029" t="s">
        <v>969</v>
      </c>
      <c r="E34" s="45">
        <v>2</v>
      </c>
      <c r="F34" s="1034">
        <v>3</v>
      </c>
      <c r="G34" s="1035"/>
      <c r="H34" s="1036"/>
      <c r="I34" s="1037"/>
      <c r="J34" s="51">
        <f t="shared" si="2"/>
        <v>0</v>
      </c>
      <c r="K34" s="180">
        <v>0</v>
      </c>
      <c r="L34" s="180">
        <v>0</v>
      </c>
      <c r="M34" s="180">
        <v>0</v>
      </c>
      <c r="N34" s="180">
        <v>1</v>
      </c>
      <c r="O34" s="180">
        <v>2</v>
      </c>
      <c r="P34" s="50"/>
    </row>
    <row r="35" spans="1:16" ht="36.75" customHeight="1">
      <c r="A35" s="102" t="s">
        <v>50</v>
      </c>
      <c r="B35" s="102" t="s">
        <v>50</v>
      </c>
      <c r="C35" s="1163" t="s">
        <v>945</v>
      </c>
      <c r="D35" s="1164" t="s">
        <v>35</v>
      </c>
      <c r="E35" s="166">
        <v>15</v>
      </c>
      <c r="F35" s="1165">
        <v>3</v>
      </c>
      <c r="G35" s="934"/>
      <c r="H35" s="1527"/>
      <c r="I35" s="1167"/>
      <c r="J35" s="1050">
        <f t="shared" si="2"/>
        <v>0</v>
      </c>
      <c r="K35" s="1124">
        <v>3</v>
      </c>
      <c r="L35" s="1124">
        <v>6</v>
      </c>
      <c r="M35" s="1124">
        <v>9</v>
      </c>
      <c r="N35" s="1124">
        <v>12</v>
      </c>
      <c r="O35" s="1124">
        <v>15</v>
      </c>
      <c r="P35" s="286">
        <f>((((H35-10)/5)*100)/100)+2</f>
        <v>0</v>
      </c>
    </row>
    <row r="36" spans="1:16" ht="29.25" customHeight="1">
      <c r="A36" s="37" t="s">
        <v>51</v>
      </c>
      <c r="B36" s="37" t="s">
        <v>51</v>
      </c>
      <c r="C36" s="112" t="s">
        <v>970</v>
      </c>
      <c r="D36" s="1029" t="s">
        <v>79</v>
      </c>
      <c r="E36" s="45">
        <v>5</v>
      </c>
      <c r="F36" s="1034">
        <v>3</v>
      </c>
      <c r="G36" s="935"/>
      <c r="H36" s="1036"/>
      <c r="I36" s="1037"/>
      <c r="J36" s="51">
        <f t="shared" si="2"/>
        <v>0</v>
      </c>
      <c r="K36" s="180">
        <v>1</v>
      </c>
      <c r="L36" s="180">
        <v>2</v>
      </c>
      <c r="M36" s="180">
        <v>3</v>
      </c>
      <c r="N36" s="180">
        <v>4</v>
      </c>
      <c r="O36" s="180">
        <v>5</v>
      </c>
      <c r="P36" s="50"/>
    </row>
    <row r="37" spans="1:16" ht="49.5" customHeight="1">
      <c r="A37" s="39" t="s">
        <v>972</v>
      </c>
      <c r="B37" s="39" t="s">
        <v>972</v>
      </c>
      <c r="C37" s="152" t="s">
        <v>971</v>
      </c>
      <c r="D37" s="1052" t="s">
        <v>12</v>
      </c>
      <c r="E37" s="173">
        <v>15</v>
      </c>
      <c r="F37" s="174">
        <v>3</v>
      </c>
      <c r="G37" s="1168"/>
      <c r="H37" s="531"/>
      <c r="I37" s="185"/>
      <c r="J37" s="175">
        <f t="shared" si="2"/>
        <v>0</v>
      </c>
      <c r="K37" s="328">
        <v>3</v>
      </c>
      <c r="L37" s="328">
        <v>6</v>
      </c>
      <c r="M37" s="328">
        <v>9</v>
      </c>
      <c r="N37" s="328">
        <v>12</v>
      </c>
      <c r="O37" s="328">
        <v>15</v>
      </c>
      <c r="P37" s="50"/>
    </row>
    <row r="38" spans="1:16" ht="27" customHeight="1">
      <c r="A38" s="1148" t="s">
        <v>977</v>
      </c>
      <c r="B38" s="1136"/>
      <c r="C38" s="1137"/>
      <c r="D38" s="1138"/>
      <c r="E38" s="1139"/>
      <c r="F38" s="1140"/>
      <c r="G38" s="1141"/>
      <c r="H38" s="1142"/>
      <c r="I38" s="1143"/>
      <c r="J38" s="1144"/>
      <c r="K38" s="1145"/>
      <c r="L38" s="1146"/>
      <c r="M38" s="1146"/>
      <c r="N38" s="1146"/>
      <c r="O38" s="1147"/>
      <c r="P38" s="50"/>
    </row>
    <row r="39" spans="1:16" ht="49.5" customHeight="1">
      <c r="A39" s="1039"/>
      <c r="B39" s="102"/>
      <c r="C39" s="1163"/>
      <c r="D39" s="1164"/>
      <c r="E39" s="166"/>
      <c r="F39" s="1165"/>
      <c r="G39" s="934"/>
      <c r="H39" s="1166"/>
      <c r="I39" s="1167"/>
      <c r="J39" s="1050"/>
      <c r="K39" s="1124"/>
      <c r="L39" s="1124"/>
      <c r="M39" s="1124"/>
      <c r="N39" s="1124"/>
      <c r="O39" s="1124"/>
      <c r="P39" s="50"/>
    </row>
    <row r="40" spans="1:16" ht="49.5" customHeight="1">
      <c r="A40" s="47"/>
      <c r="B40" s="39"/>
      <c r="C40" s="152"/>
      <c r="D40" s="1052"/>
      <c r="E40" s="173"/>
      <c r="F40" s="174"/>
      <c r="G40" s="1168"/>
      <c r="H40" s="531"/>
      <c r="I40" s="185"/>
      <c r="J40" s="175"/>
      <c r="K40" s="328"/>
      <c r="L40" s="328"/>
      <c r="M40" s="328"/>
      <c r="N40" s="328"/>
      <c r="O40" s="328"/>
      <c r="P40" s="50"/>
    </row>
    <row r="41" spans="1:16" s="42" customFormat="1" ht="24" customHeight="1">
      <c r="A41" s="1647" t="s">
        <v>63</v>
      </c>
      <c r="B41" s="1647"/>
      <c r="C41" s="1647"/>
      <c r="D41" s="1647"/>
      <c r="E41" s="1648"/>
      <c r="F41" s="938">
        <f>SUM(F43:F49)</f>
        <v>20</v>
      </c>
      <c r="G41" s="540"/>
      <c r="H41" s="532"/>
      <c r="I41" s="306"/>
      <c r="J41" s="942">
        <f>SUM(J43:J49)</f>
        <v>0</v>
      </c>
      <c r="K41" s="52"/>
      <c r="L41" s="41"/>
      <c r="M41" s="41"/>
      <c r="N41" s="41"/>
      <c r="O41" s="41"/>
    </row>
    <row r="42" spans="1:16" s="42" customFormat="1" ht="48" customHeight="1">
      <c r="A42" s="1654" t="s">
        <v>80</v>
      </c>
      <c r="B42" s="1655"/>
      <c r="C42" s="1655"/>
      <c r="D42" s="1655"/>
      <c r="E42" s="1656"/>
      <c r="F42" s="1063"/>
      <c r="G42" s="431"/>
      <c r="H42" s="1064"/>
      <c r="I42" s="1065"/>
      <c r="J42" s="1066"/>
      <c r="K42" s="1067"/>
      <c r="L42" s="1068"/>
      <c r="M42" s="1068"/>
      <c r="N42" s="1068"/>
      <c r="O42" s="1068"/>
      <c r="P42" s="191"/>
    </row>
    <row r="43" spans="1:16" ht="46.5" customHeight="1">
      <c r="A43" s="72" t="s">
        <v>52</v>
      </c>
      <c r="B43" s="72" t="s">
        <v>52</v>
      </c>
      <c r="C43" s="73" t="s">
        <v>973</v>
      </c>
      <c r="D43" s="1060" t="s">
        <v>81</v>
      </c>
      <c r="E43" s="106">
        <v>20</v>
      </c>
      <c r="F43" s="114">
        <v>10</v>
      </c>
      <c r="G43" s="933"/>
      <c r="H43" s="533"/>
      <c r="I43" s="193"/>
      <c r="J43" s="1050">
        <f>I43*F43/100</f>
        <v>0</v>
      </c>
      <c r="K43" s="1061">
        <v>4</v>
      </c>
      <c r="L43" s="1062">
        <v>8</v>
      </c>
      <c r="M43" s="1062">
        <v>12</v>
      </c>
      <c r="N43" s="1062">
        <v>16</v>
      </c>
      <c r="O43" s="1062">
        <v>20</v>
      </c>
      <c r="P43" s="192"/>
    </row>
    <row r="44" spans="1:16" ht="46.5" customHeight="1">
      <c r="A44" s="1054" t="s">
        <v>53</v>
      </c>
      <c r="B44" s="1054" t="s">
        <v>53</v>
      </c>
      <c r="C44" s="1055" t="s">
        <v>82</v>
      </c>
      <c r="D44" s="1029" t="s">
        <v>12</v>
      </c>
      <c r="E44" s="106">
        <v>100</v>
      </c>
      <c r="F44" s="114">
        <v>10</v>
      </c>
      <c r="G44" s="933"/>
      <c r="H44" s="533"/>
      <c r="I44" s="193"/>
      <c r="J44" s="51">
        <f>I44*F44/100</f>
        <v>0</v>
      </c>
      <c r="K44" s="190">
        <v>60</v>
      </c>
      <c r="L44" s="190">
        <v>70</v>
      </c>
      <c r="M44" s="190">
        <v>80</v>
      </c>
      <c r="N44" s="190">
        <v>90</v>
      </c>
      <c r="O44" s="190">
        <v>100</v>
      </c>
      <c r="P44" s="192"/>
    </row>
    <row r="45" spans="1:16" ht="39.75" customHeight="1">
      <c r="A45" s="1179"/>
      <c r="B45" s="1054" t="s">
        <v>54</v>
      </c>
      <c r="C45" s="1055" t="s">
        <v>974</v>
      </c>
      <c r="D45" s="1029" t="s">
        <v>12</v>
      </c>
      <c r="E45" s="1173"/>
      <c r="F45" s="1174"/>
      <c r="G45" s="1175"/>
      <c r="H45" s="1176"/>
      <c r="I45" s="1177"/>
      <c r="J45" s="1178"/>
      <c r="K45" s="1179"/>
      <c r="L45" s="1179"/>
      <c r="M45" s="1179"/>
      <c r="N45" s="1179"/>
      <c r="O45" s="1179"/>
      <c r="P45" s="192"/>
    </row>
    <row r="46" spans="1:16" ht="55.5" customHeight="1">
      <c r="A46" s="1186"/>
      <c r="B46" s="1058" t="s">
        <v>946</v>
      </c>
      <c r="C46" s="1059" t="s">
        <v>975</v>
      </c>
      <c r="D46" s="1052" t="s">
        <v>12</v>
      </c>
      <c r="E46" s="1180"/>
      <c r="F46" s="1181"/>
      <c r="G46" s="1182"/>
      <c r="H46" s="1183"/>
      <c r="I46" s="1184"/>
      <c r="J46" s="1185"/>
      <c r="K46" s="1186"/>
      <c r="L46" s="1186"/>
      <c r="M46" s="1186"/>
      <c r="N46" s="1186"/>
      <c r="O46" s="1186"/>
      <c r="P46" s="192"/>
    </row>
    <row r="47" spans="1:16" ht="24" customHeight="1">
      <c r="A47" s="1148" t="s">
        <v>977</v>
      </c>
      <c r="B47" s="1136"/>
      <c r="C47" s="1137"/>
      <c r="D47" s="1138"/>
      <c r="E47" s="1139"/>
      <c r="F47" s="1140"/>
      <c r="G47" s="1141"/>
      <c r="H47" s="1142"/>
      <c r="I47" s="1143"/>
      <c r="J47" s="1144"/>
      <c r="K47" s="1145"/>
      <c r="L47" s="1146"/>
      <c r="M47" s="1146"/>
      <c r="N47" s="1146"/>
      <c r="O47" s="1147"/>
      <c r="P47" s="192"/>
    </row>
    <row r="48" spans="1:16" ht="39.75" customHeight="1">
      <c r="A48" s="721"/>
      <c r="B48" s="1169"/>
      <c r="C48" s="1170"/>
      <c r="D48" s="1164"/>
      <c r="E48" s="166"/>
      <c r="F48" s="1165"/>
      <c r="G48" s="936"/>
      <c r="H48" s="1171"/>
      <c r="I48" s="1172"/>
      <c r="J48" s="1050">
        <f>I48*F48/100</f>
        <v>0</v>
      </c>
      <c r="K48" s="1124"/>
      <c r="L48" s="1124"/>
      <c r="M48" s="1124"/>
      <c r="N48" s="1124"/>
      <c r="O48" s="1124"/>
      <c r="P48" s="192"/>
    </row>
    <row r="49" spans="1:16" ht="51" customHeight="1">
      <c r="A49" s="53"/>
      <c r="B49" s="39"/>
      <c r="C49" s="139"/>
      <c r="D49" s="1053"/>
      <c r="E49" s="329"/>
      <c r="F49" s="330"/>
      <c r="G49" s="936"/>
      <c r="H49" s="534"/>
      <c r="I49" s="331"/>
      <c r="J49" s="332">
        <f>I49*F49/100</f>
        <v>0</v>
      </c>
      <c r="K49" s="328"/>
      <c r="L49" s="328"/>
      <c r="M49" s="328"/>
      <c r="N49" s="328"/>
      <c r="O49" s="328"/>
      <c r="P49" s="884">
        <f>((((H49-0)/84)*100)/100)</f>
        <v>0</v>
      </c>
    </row>
    <row r="50" spans="1:16" s="54" customFormat="1" ht="20.100000000000001" customHeight="1">
      <c r="H50" s="186"/>
      <c r="I50" s="186"/>
      <c r="K50" s="55"/>
      <c r="L50" s="55"/>
      <c r="M50" s="55"/>
      <c r="N50" s="55"/>
      <c r="O50" s="55"/>
    </row>
    <row r="51" spans="1:16" s="56" customFormat="1" ht="18">
      <c r="H51" s="187"/>
      <c r="I51" s="187"/>
      <c r="K51" s="57"/>
      <c r="L51" s="57"/>
      <c r="M51" s="57"/>
      <c r="N51" s="57"/>
      <c r="O51" s="57"/>
    </row>
    <row r="52" spans="1:16" s="56" customFormat="1" ht="18">
      <c r="H52" s="187"/>
      <c r="I52" s="187"/>
      <c r="K52" s="57"/>
      <c r="L52" s="57"/>
      <c r="M52" s="57"/>
      <c r="N52" s="57"/>
      <c r="O52" s="57"/>
    </row>
    <row r="53" spans="1:16" s="56" customFormat="1" ht="24" customHeight="1">
      <c r="H53" s="187"/>
      <c r="I53" s="187"/>
      <c r="K53" s="57"/>
      <c r="L53" s="57"/>
      <c r="M53" s="57"/>
      <c r="N53" s="57"/>
      <c r="O53" s="57"/>
    </row>
    <row r="54" spans="1:16" s="56" customFormat="1" ht="19.5" customHeight="1">
      <c r="H54" s="187"/>
      <c r="I54" s="187"/>
      <c r="K54" s="57"/>
      <c r="L54" s="57"/>
      <c r="M54" s="57"/>
      <c r="N54" s="57"/>
      <c r="O54" s="57"/>
    </row>
    <row r="55" spans="1:16" s="56" customFormat="1" ht="18">
      <c r="H55" s="187"/>
      <c r="I55" s="187"/>
      <c r="K55" s="57"/>
      <c r="L55" s="57"/>
      <c r="M55" s="57"/>
      <c r="N55" s="57"/>
      <c r="O55" s="57"/>
    </row>
    <row r="56" spans="1:16" s="56" customFormat="1" ht="18">
      <c r="H56" s="187"/>
      <c r="I56" s="187"/>
      <c r="K56" s="57"/>
      <c r="L56" s="57"/>
      <c r="M56" s="57"/>
      <c r="N56" s="57"/>
      <c r="O56" s="57"/>
    </row>
    <row r="57" spans="1:16" s="56" customFormat="1" ht="18">
      <c r="H57" s="187"/>
      <c r="I57" s="187"/>
      <c r="K57" s="57"/>
      <c r="L57" s="57"/>
      <c r="M57" s="57"/>
      <c r="N57" s="57"/>
      <c r="O57" s="57"/>
    </row>
    <row r="58" spans="1:16" s="56" customFormat="1" ht="18">
      <c r="H58" s="187"/>
      <c r="I58" s="187"/>
      <c r="K58" s="57"/>
      <c r="L58" s="57"/>
      <c r="M58" s="57"/>
      <c r="N58" s="57"/>
      <c r="O58" s="57"/>
    </row>
    <row r="59" spans="1:16" s="54" customFormat="1" ht="20.100000000000001" customHeight="1">
      <c r="H59" s="186"/>
      <c r="I59" s="186"/>
      <c r="K59" s="55"/>
      <c r="L59" s="55"/>
      <c r="M59" s="55"/>
      <c r="N59" s="55"/>
      <c r="O59" s="55"/>
    </row>
    <row r="60" spans="1:16" s="56" customFormat="1" ht="19.5" customHeight="1">
      <c r="H60" s="187"/>
      <c r="I60" s="187"/>
      <c r="K60" s="57"/>
      <c r="L60" s="57"/>
      <c r="M60" s="57"/>
      <c r="N60" s="57"/>
      <c r="O60" s="57"/>
    </row>
    <row r="61" spans="1:16" s="56" customFormat="1" ht="18">
      <c r="H61" s="187"/>
      <c r="I61" s="187"/>
      <c r="K61" s="57"/>
      <c r="L61" s="57"/>
      <c r="M61" s="57"/>
      <c r="N61" s="57"/>
      <c r="O61" s="57"/>
    </row>
    <row r="62" spans="1:16" s="56" customFormat="1" ht="18">
      <c r="H62" s="187"/>
      <c r="I62" s="187"/>
      <c r="K62" s="57"/>
      <c r="L62" s="57"/>
      <c r="M62" s="57"/>
      <c r="N62" s="57"/>
      <c r="O62" s="57"/>
    </row>
    <row r="63" spans="1:16" s="56" customFormat="1" ht="18">
      <c r="H63" s="187"/>
      <c r="I63" s="187"/>
      <c r="K63" s="57"/>
      <c r="L63" s="57"/>
      <c r="M63" s="57"/>
      <c r="N63" s="57"/>
      <c r="O63" s="57"/>
    </row>
    <row r="64" spans="1:16" s="56" customFormat="1" ht="18">
      <c r="H64" s="187"/>
      <c r="I64" s="187"/>
      <c r="K64" s="57"/>
      <c r="L64" s="57"/>
      <c r="M64" s="57"/>
      <c r="N64" s="57"/>
      <c r="O64" s="57"/>
    </row>
    <row r="65" spans="8:15" s="54" customFormat="1" ht="24" customHeight="1">
      <c r="H65" s="186"/>
      <c r="I65" s="186"/>
      <c r="K65" s="55"/>
      <c r="L65" s="55"/>
      <c r="M65" s="55"/>
      <c r="N65" s="55"/>
      <c r="O65" s="55"/>
    </row>
    <row r="66" spans="8:15" s="59" customFormat="1" ht="21" customHeight="1">
      <c r="H66" s="188"/>
      <c r="I66" s="188"/>
      <c r="K66" s="58"/>
      <c r="L66" s="58"/>
      <c r="M66" s="58"/>
      <c r="N66" s="58"/>
      <c r="O66" s="58"/>
    </row>
    <row r="67" spans="8:15" s="54" customFormat="1" ht="20.100000000000001" customHeight="1">
      <c r="H67" s="186"/>
      <c r="I67" s="186"/>
      <c r="K67" s="55"/>
      <c r="L67" s="55"/>
      <c r="M67" s="55"/>
      <c r="N67" s="55"/>
      <c r="O67" s="55"/>
    </row>
    <row r="68" spans="8:15" s="54" customFormat="1" ht="20.100000000000001" customHeight="1">
      <c r="H68" s="186"/>
      <c r="I68" s="186"/>
      <c r="K68" s="55"/>
      <c r="L68" s="55"/>
      <c r="M68" s="55"/>
      <c r="N68" s="55"/>
      <c r="O68" s="55"/>
    </row>
    <row r="69" spans="8:15" s="56" customFormat="1" ht="18">
      <c r="H69" s="187"/>
      <c r="I69" s="187"/>
      <c r="K69" s="57"/>
      <c r="L69" s="57"/>
      <c r="M69" s="57"/>
      <c r="N69" s="57"/>
      <c r="O69" s="57"/>
    </row>
    <row r="70" spans="8:15" s="56" customFormat="1" ht="18">
      <c r="H70" s="187"/>
      <c r="I70" s="187"/>
      <c r="K70" s="57"/>
      <c r="L70" s="57"/>
      <c r="M70" s="57"/>
      <c r="N70" s="57"/>
      <c r="O70" s="57"/>
    </row>
    <row r="71" spans="8:15" s="56" customFormat="1" ht="18">
      <c r="H71" s="187"/>
      <c r="I71" s="187"/>
      <c r="K71" s="57"/>
      <c r="L71" s="57"/>
      <c r="M71" s="57"/>
      <c r="N71" s="57"/>
      <c r="O71" s="57"/>
    </row>
    <row r="72" spans="8:15" s="56" customFormat="1" ht="19.5" customHeight="1">
      <c r="H72" s="187"/>
      <c r="I72" s="187"/>
      <c r="K72" s="57"/>
      <c r="L72" s="57"/>
      <c r="M72" s="57"/>
      <c r="N72" s="57"/>
      <c r="O72" s="57"/>
    </row>
    <row r="73" spans="8:15" s="56" customFormat="1" ht="18">
      <c r="H73" s="187"/>
      <c r="I73" s="187"/>
      <c r="K73" s="57"/>
      <c r="L73" s="57"/>
      <c r="M73" s="57"/>
      <c r="N73" s="57"/>
      <c r="O73" s="57"/>
    </row>
    <row r="74" spans="8:15" s="56" customFormat="1" ht="18">
      <c r="H74" s="187"/>
      <c r="I74" s="187"/>
      <c r="K74" s="57"/>
      <c r="L74" s="57"/>
      <c r="M74" s="57"/>
      <c r="N74" s="57"/>
      <c r="O74" s="57"/>
    </row>
    <row r="75" spans="8:15" s="56" customFormat="1" ht="18">
      <c r="H75" s="187"/>
      <c r="I75" s="187"/>
      <c r="K75" s="57"/>
      <c r="L75" s="57"/>
      <c r="M75" s="57"/>
      <c r="N75" s="57"/>
      <c r="O75" s="57"/>
    </row>
    <row r="76" spans="8:15" s="56" customFormat="1" ht="18">
      <c r="H76" s="187"/>
      <c r="I76" s="187"/>
      <c r="K76" s="57"/>
      <c r="L76" s="57"/>
      <c r="M76" s="57"/>
      <c r="N76" s="57"/>
      <c r="O76" s="57"/>
    </row>
    <row r="77" spans="8:15" s="54" customFormat="1" ht="24" customHeight="1">
      <c r="H77" s="186"/>
      <c r="I77" s="186"/>
      <c r="K77" s="55"/>
      <c r="L77" s="55"/>
      <c r="M77" s="55"/>
      <c r="N77" s="55"/>
      <c r="O77" s="55"/>
    </row>
    <row r="78" spans="8:15" s="59" customFormat="1" ht="21" customHeight="1">
      <c r="H78" s="188"/>
      <c r="I78" s="188"/>
      <c r="K78" s="58"/>
      <c r="L78" s="58"/>
      <c r="M78" s="58"/>
      <c r="N78" s="58"/>
      <c r="O78" s="58"/>
    </row>
    <row r="79" spans="8:15" s="54" customFormat="1" ht="20.100000000000001" customHeight="1">
      <c r="H79" s="186"/>
      <c r="I79" s="186"/>
      <c r="K79" s="55"/>
      <c r="L79" s="55"/>
      <c r="M79" s="55"/>
      <c r="N79" s="55"/>
      <c r="O79" s="55"/>
    </row>
    <row r="80" spans="8:15" s="54" customFormat="1" ht="20.100000000000001" customHeight="1">
      <c r="H80" s="186"/>
      <c r="I80" s="186"/>
      <c r="K80" s="55"/>
      <c r="L80" s="55"/>
      <c r="M80" s="55"/>
      <c r="N80" s="55"/>
      <c r="O80" s="55"/>
    </row>
    <row r="81" spans="8:15" s="56" customFormat="1" ht="18">
      <c r="H81" s="187"/>
      <c r="I81" s="187"/>
      <c r="K81" s="57"/>
      <c r="L81" s="57"/>
      <c r="M81" s="57"/>
      <c r="N81" s="57"/>
      <c r="O81" s="57"/>
    </row>
    <row r="82" spans="8:15" s="56" customFormat="1" ht="18">
      <c r="H82" s="187"/>
      <c r="I82" s="187"/>
      <c r="K82" s="57"/>
      <c r="L82" s="57"/>
      <c r="M82" s="57"/>
      <c r="N82" s="57"/>
      <c r="O82" s="57"/>
    </row>
    <row r="83" spans="8:15" s="56" customFormat="1" ht="18">
      <c r="H83" s="187"/>
      <c r="I83" s="187"/>
      <c r="K83" s="57"/>
      <c r="L83" s="57"/>
      <c r="M83" s="57"/>
      <c r="N83" s="57"/>
      <c r="O83" s="57"/>
    </row>
    <row r="84" spans="8:15" s="56" customFormat="1" ht="18">
      <c r="H84" s="187"/>
      <c r="I84" s="187"/>
      <c r="K84" s="57"/>
      <c r="L84" s="57"/>
      <c r="M84" s="57"/>
      <c r="N84" s="57"/>
      <c r="O84" s="57"/>
    </row>
    <row r="85" spans="8:15" s="56" customFormat="1" ht="18">
      <c r="H85" s="187"/>
      <c r="I85" s="187"/>
      <c r="K85" s="57"/>
      <c r="L85" s="57"/>
      <c r="M85" s="57"/>
      <c r="N85" s="57"/>
      <c r="O85" s="57"/>
    </row>
    <row r="86" spans="8:15" s="56" customFormat="1" ht="18">
      <c r="H86" s="187"/>
      <c r="I86" s="187"/>
      <c r="K86" s="57"/>
      <c r="L86" s="57"/>
      <c r="M86" s="57"/>
      <c r="N86" s="57"/>
      <c r="O86" s="57"/>
    </row>
    <row r="87" spans="8:15" s="56" customFormat="1" ht="18">
      <c r="H87" s="187"/>
      <c r="I87" s="187"/>
      <c r="K87" s="57"/>
      <c r="L87" s="57"/>
      <c r="M87" s="57"/>
      <c r="N87" s="57"/>
      <c r="O87" s="57"/>
    </row>
    <row r="88" spans="8:15" s="56" customFormat="1" ht="18">
      <c r="H88" s="187"/>
      <c r="I88" s="187"/>
      <c r="K88" s="57"/>
      <c r="L88" s="57"/>
      <c r="M88" s="57"/>
      <c r="N88" s="57"/>
      <c r="O88" s="57"/>
    </row>
  </sheetData>
  <mergeCells count="22">
    <mergeCell ref="A1:O1"/>
    <mergeCell ref="A2:O2"/>
    <mergeCell ref="A3:O3"/>
    <mergeCell ref="A9:A10"/>
    <mergeCell ref="B9:B10"/>
    <mergeCell ref="C9:C10"/>
    <mergeCell ref="D9:E9"/>
    <mergeCell ref="A8:O8"/>
    <mergeCell ref="H5:K5"/>
    <mergeCell ref="H6:K6"/>
    <mergeCell ref="H7:K7"/>
    <mergeCell ref="K9:O9"/>
    <mergeCell ref="A41:E41"/>
    <mergeCell ref="F9:F10"/>
    <mergeCell ref="G9:J9"/>
    <mergeCell ref="A42:E42"/>
    <mergeCell ref="A30:F30"/>
    <mergeCell ref="A19:E19"/>
    <mergeCell ref="A29:E29"/>
    <mergeCell ref="A12:E12"/>
    <mergeCell ref="A20:E20"/>
    <mergeCell ref="A11:E11"/>
  </mergeCells>
  <printOptions horizontalCentered="1"/>
  <pageMargins left="0.39370078740157483" right="0.15748031496062992" top="0.47244094488188981" bottom="0.39370078740157483" header="0.27559055118110237" footer="0.19685039370078741"/>
  <pageSetup paperSize="9" scale="80" firstPageNumber="7" orientation="landscape" useFirstPageNumber="1" r:id="rId1"/>
  <headerFooter>
    <oddFooter>&amp;C&amp;"TH SarabunPSK,Regular"&amp;22&amp;P&amp;R&amp;"TH SarabunPSK,Regular"&amp;20แบบฟอร์มรายงานผลแนวทางการจัดทำรายงานผลการดำเนินงาน 67 มทรธ.  KR</oddFooter>
  </headerFooter>
  <rowBreaks count="3" manualBreakCount="3">
    <brk id="18" max="14" man="1"/>
    <brk id="28" max="14" man="1"/>
    <brk id="40" max="1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9900"/>
  </sheetPr>
  <dimension ref="A1:B14"/>
  <sheetViews>
    <sheetView view="pageBreakPreview" zoomScaleSheetLayoutView="100" workbookViewId="0">
      <selection activeCell="A6" sqref="A6"/>
    </sheetView>
  </sheetViews>
  <sheetFormatPr defaultColWidth="9.109375" defaultRowHeight="21"/>
  <cols>
    <col min="1" max="1" width="131" style="2" customWidth="1"/>
    <col min="2" max="16384" width="9.109375" style="2"/>
  </cols>
  <sheetData>
    <row r="1" spans="1:2" ht="25.8">
      <c r="A1" s="1"/>
    </row>
    <row r="2" spans="1:2" ht="23.4">
      <c r="A2" s="3"/>
    </row>
    <row r="3" spans="1:2" ht="23.4">
      <c r="A3" s="3"/>
    </row>
    <row r="4" spans="1:2" ht="34.5" customHeight="1">
      <c r="A4" s="3"/>
    </row>
    <row r="5" spans="1:2" ht="30.6">
      <c r="A5" s="4"/>
    </row>
    <row r="6" spans="1:2" ht="122.4">
      <c r="A6" s="5" t="s">
        <v>1064</v>
      </c>
    </row>
    <row r="7" spans="1:2" ht="30.6">
      <c r="A7" s="4"/>
    </row>
    <row r="8" spans="1:2" ht="23.4">
      <c r="A8" s="6"/>
      <c r="B8" s="2" t="s">
        <v>27</v>
      </c>
    </row>
    <row r="9" spans="1:2">
      <c r="A9" s="7"/>
    </row>
    <row r="10" spans="1:2">
      <c r="A10" s="8"/>
    </row>
    <row r="11" spans="1:2">
      <c r="A11" s="8"/>
    </row>
    <row r="12" spans="1:2">
      <c r="A12" s="8"/>
    </row>
    <row r="13" spans="1:2" ht="23.4">
      <c r="A13" s="3"/>
    </row>
    <row r="14" spans="1:2">
      <c r="A14" s="7"/>
    </row>
  </sheetData>
  <printOptions horizontalCentered="1"/>
  <pageMargins left="0.39370078740157483" right="0.39370078740157483" top="0.47244094488188981" bottom="0.39370078740157483" header="0.27559055118110237" footer="0.19685039370078741"/>
  <pageSetup paperSize="9" scale="80" firstPageNumber="11" orientation="landscape" useFirstPageNumber="1" r:id="rId1"/>
  <headerFooter>
    <oddFooter>&amp;C&amp;"TH SarabunPSK,Regular"&amp;22&amp;P&amp;R&amp;"TH SarabunPSK,Regular"&amp;20แนวทางการจัดทำรายงานผลการดำเนินงาน 67 มทรธ.  KR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9900"/>
  </sheetPr>
  <dimension ref="A1:V45"/>
  <sheetViews>
    <sheetView view="pageBreakPreview" topLeftCell="A37" zoomScaleSheetLayoutView="100" workbookViewId="0">
      <selection activeCell="A2" sqref="A2:V2"/>
    </sheetView>
  </sheetViews>
  <sheetFormatPr defaultColWidth="9.109375" defaultRowHeight="21"/>
  <cols>
    <col min="1" max="2" width="8.6640625" style="62" customWidth="1"/>
    <col min="3" max="3" width="49.33203125" style="62" customWidth="1"/>
    <col min="4" max="4" width="9.109375" style="62" customWidth="1"/>
    <col min="5" max="5" width="8.44140625" style="62" customWidth="1"/>
    <col min="6" max="6" width="7.88671875" style="62" bestFit="1" customWidth="1"/>
    <col min="7" max="7" width="7.88671875" style="62" customWidth="1"/>
    <col min="8" max="8" width="10.33203125" style="62" customWidth="1"/>
    <col min="9" max="9" width="8.88671875" style="62" customWidth="1"/>
    <col min="10" max="10" width="12.6640625" style="62" customWidth="1"/>
    <col min="11" max="11" width="7.6640625" style="62" customWidth="1"/>
    <col min="12" max="12" width="9.6640625" style="62" customWidth="1"/>
    <col min="13" max="13" width="9.33203125" style="62" customWidth="1"/>
    <col min="14" max="14" width="11" style="62" customWidth="1"/>
    <col min="15" max="15" width="8.33203125" style="62" customWidth="1"/>
    <col min="16" max="17" width="9.44140625" style="62" customWidth="1"/>
    <col min="18" max="18" width="11.33203125" style="62" customWidth="1"/>
    <col min="19" max="19" width="7.88671875" style="62" customWidth="1"/>
    <col min="20" max="20" width="9" style="62" customWidth="1"/>
    <col min="21" max="21" width="9.33203125" style="62" customWidth="1"/>
    <col min="22" max="22" width="10.44140625" style="62" customWidth="1"/>
    <col min="23" max="16384" width="9.109375" style="62"/>
  </cols>
  <sheetData>
    <row r="1" spans="1:22" ht="58.5" customHeight="1">
      <c r="A1" s="1693" t="s">
        <v>1065</v>
      </c>
      <c r="B1" s="1694"/>
      <c r="C1" s="1694"/>
      <c r="D1" s="1694"/>
      <c r="E1" s="1694"/>
      <c r="F1" s="1694"/>
      <c r="G1" s="1694"/>
      <c r="H1" s="1694"/>
      <c r="I1" s="1694"/>
      <c r="J1" s="1694"/>
      <c r="K1" s="1694"/>
      <c r="L1" s="1694"/>
      <c r="M1" s="1694"/>
      <c r="N1" s="1694"/>
      <c r="O1" s="1694"/>
      <c r="P1" s="1694"/>
      <c r="Q1" s="1694"/>
      <c r="R1" s="1694"/>
      <c r="S1" s="1694"/>
      <c r="T1" s="1694"/>
      <c r="U1" s="1694"/>
      <c r="V1" s="1694"/>
    </row>
    <row r="2" spans="1:22" ht="25.5" customHeight="1">
      <c r="A2" s="1695" t="s">
        <v>1066</v>
      </c>
      <c r="B2" s="1695"/>
      <c r="C2" s="1695"/>
      <c r="D2" s="1695"/>
      <c r="E2" s="1695"/>
      <c r="F2" s="1695"/>
      <c r="G2" s="1695"/>
      <c r="H2" s="1695"/>
      <c r="I2" s="1695"/>
      <c r="J2" s="1695"/>
      <c r="K2" s="1695"/>
      <c r="L2" s="1695"/>
      <c r="M2" s="1695"/>
      <c r="N2" s="1695"/>
      <c r="O2" s="1695"/>
      <c r="P2" s="1695"/>
      <c r="Q2" s="1695"/>
      <c r="R2" s="1695"/>
      <c r="S2" s="1695"/>
      <c r="T2" s="1695"/>
      <c r="U2" s="1695"/>
      <c r="V2" s="1695"/>
    </row>
    <row r="3" spans="1:22" ht="7.5" customHeight="1">
      <c r="A3" s="63"/>
      <c r="B3" s="63"/>
      <c r="C3" s="63"/>
      <c r="D3" s="63"/>
      <c r="E3" s="63"/>
      <c r="F3" s="63"/>
      <c r="G3" s="140"/>
      <c r="H3" s="140"/>
      <c r="I3" s="140"/>
      <c r="J3" s="140"/>
    </row>
    <row r="4" spans="1:22" ht="21" customHeight="1">
      <c r="A4" s="1696" t="s">
        <v>37</v>
      </c>
      <c r="B4" s="1683" t="s">
        <v>38</v>
      </c>
      <c r="C4" s="1700" t="s">
        <v>68</v>
      </c>
      <c r="D4" s="1702" t="s">
        <v>953</v>
      </c>
      <c r="E4" s="1702"/>
      <c r="F4" s="1701" t="s">
        <v>20</v>
      </c>
      <c r="G4" s="1705" t="s">
        <v>66</v>
      </c>
      <c r="H4" s="1706"/>
      <c r="I4" s="1706"/>
      <c r="J4" s="1706"/>
      <c r="K4" s="1705" t="s">
        <v>55</v>
      </c>
      <c r="L4" s="1706"/>
      <c r="M4" s="1706"/>
      <c r="N4" s="1707"/>
      <c r="O4" s="1705" t="s">
        <v>56</v>
      </c>
      <c r="P4" s="1706"/>
      <c r="Q4" s="1706"/>
      <c r="R4" s="1707"/>
      <c r="S4" s="1706" t="s">
        <v>57</v>
      </c>
      <c r="T4" s="1706"/>
      <c r="U4" s="1706"/>
      <c r="V4" s="1708"/>
    </row>
    <row r="5" spans="1:22" ht="42" customHeight="1">
      <c r="A5" s="1697"/>
      <c r="B5" s="1699"/>
      <c r="C5" s="1701"/>
      <c r="D5" s="1702"/>
      <c r="E5" s="1702"/>
      <c r="F5" s="1703"/>
      <c r="G5" s="1711" t="s">
        <v>28</v>
      </c>
      <c r="H5" s="1681" t="s">
        <v>23</v>
      </c>
      <c r="I5" s="1683" t="s">
        <v>29</v>
      </c>
      <c r="J5" s="1709" t="s">
        <v>30</v>
      </c>
      <c r="K5" s="1687" t="s">
        <v>28</v>
      </c>
      <c r="L5" s="1681" t="s">
        <v>23</v>
      </c>
      <c r="M5" s="1683" t="s">
        <v>29</v>
      </c>
      <c r="N5" s="1685" t="s">
        <v>30</v>
      </c>
      <c r="O5" s="1687" t="s">
        <v>28</v>
      </c>
      <c r="P5" s="1681" t="s">
        <v>23</v>
      </c>
      <c r="Q5" s="1683" t="s">
        <v>29</v>
      </c>
      <c r="R5" s="1685" t="s">
        <v>30</v>
      </c>
      <c r="S5" s="1681" t="s">
        <v>28</v>
      </c>
      <c r="T5" s="1681" t="s">
        <v>23</v>
      </c>
      <c r="U5" s="1683" t="s">
        <v>29</v>
      </c>
      <c r="V5" s="1683" t="s">
        <v>30</v>
      </c>
    </row>
    <row r="6" spans="1:22" ht="33" customHeight="1">
      <c r="A6" s="1698"/>
      <c r="B6" s="1684"/>
      <c r="C6" s="1701"/>
      <c r="D6" s="1120" t="s">
        <v>31</v>
      </c>
      <c r="E6" s="1120" t="s">
        <v>11</v>
      </c>
      <c r="F6" s="1704"/>
      <c r="G6" s="1712"/>
      <c r="H6" s="1682"/>
      <c r="I6" s="1684"/>
      <c r="J6" s="1710"/>
      <c r="K6" s="1688"/>
      <c r="L6" s="1682"/>
      <c r="M6" s="1684"/>
      <c r="N6" s="1686"/>
      <c r="O6" s="1688"/>
      <c r="P6" s="1682"/>
      <c r="Q6" s="1684"/>
      <c r="R6" s="1686"/>
      <c r="S6" s="1682"/>
      <c r="T6" s="1682"/>
      <c r="U6" s="1684"/>
      <c r="V6" s="1684"/>
    </row>
    <row r="7" spans="1:22" s="65" customFormat="1" ht="48.75" customHeight="1">
      <c r="A7" s="1689" t="s">
        <v>42</v>
      </c>
      <c r="B7" s="1690"/>
      <c r="C7" s="1690"/>
      <c r="D7" s="1270"/>
      <c r="E7" s="1271"/>
      <c r="F7" s="1272">
        <f>SUM(F9:F14)</f>
        <v>30</v>
      </c>
      <c r="G7" s="317"/>
      <c r="H7" s="1273"/>
      <c r="I7" s="1274"/>
      <c r="J7" s="1208">
        <f>SUM(J9:J14)</f>
        <v>0</v>
      </c>
      <c r="K7" s="1221"/>
      <c r="L7" s="64"/>
      <c r="M7" s="582"/>
      <c r="N7" s="1222">
        <f>SUM(N9:N14)</f>
        <v>0</v>
      </c>
      <c r="O7" s="1221"/>
      <c r="P7" s="64"/>
      <c r="Q7" s="582"/>
      <c r="R7" s="1222">
        <f>SUM(R9:R14)</f>
        <v>0</v>
      </c>
      <c r="S7" s="576"/>
      <c r="T7" s="64"/>
      <c r="U7" s="582"/>
      <c r="V7" s="172">
        <f>SUM(V9:V14)</f>
        <v>0</v>
      </c>
    </row>
    <row r="8" spans="1:22" s="65" customFormat="1" ht="42.6" customHeight="1">
      <c r="A8" s="1714" t="s">
        <v>83</v>
      </c>
      <c r="B8" s="1715"/>
      <c r="C8" s="1715"/>
      <c r="D8" s="1715"/>
      <c r="E8" s="1715"/>
      <c r="F8" s="1716"/>
      <c r="G8" s="583"/>
      <c r="H8" s="584"/>
      <c r="I8" s="585"/>
      <c r="J8" s="1209"/>
      <c r="K8" s="1223"/>
      <c r="L8" s="586"/>
      <c r="M8" s="586"/>
      <c r="N8" s="1224"/>
      <c r="O8" s="1223"/>
      <c r="P8" s="586"/>
      <c r="Q8" s="586"/>
      <c r="R8" s="1224"/>
      <c r="S8" s="577"/>
      <c r="T8" s="586"/>
      <c r="U8" s="586"/>
      <c r="V8" s="587"/>
    </row>
    <row r="9" spans="1:22" s="66" customFormat="1" ht="57" customHeight="1">
      <c r="A9" s="136" t="s">
        <v>39</v>
      </c>
      <c r="B9" s="136" t="s">
        <v>39</v>
      </c>
      <c r="C9" s="105" t="s">
        <v>75</v>
      </c>
      <c r="D9" s="165" t="s">
        <v>12</v>
      </c>
      <c r="E9" s="146">
        <v>100</v>
      </c>
      <c r="F9" s="147">
        <v>10</v>
      </c>
      <c r="G9" s="972"/>
      <c r="H9" s="310"/>
      <c r="I9" s="299"/>
      <c r="J9" s="1210">
        <f t="shared" ref="J9:J11" si="0">I9*F9/100</f>
        <v>0</v>
      </c>
      <c r="K9" s="1225"/>
      <c r="L9" s="515"/>
      <c r="M9" s="134"/>
      <c r="N9" s="1226">
        <f>M9*$F$9/100</f>
        <v>0</v>
      </c>
      <c r="O9" s="1225"/>
      <c r="P9" s="134"/>
      <c r="Q9" s="134"/>
      <c r="R9" s="1252">
        <f>Q9*$F$9/100</f>
        <v>0</v>
      </c>
      <c r="S9" s="1275"/>
      <c r="T9" s="134"/>
      <c r="U9" s="134"/>
      <c r="V9" s="135">
        <f>U9*$F$9/100</f>
        <v>0</v>
      </c>
    </row>
    <row r="10" spans="1:22" s="66" customFormat="1" ht="53.25" customHeight="1">
      <c r="A10" s="37" t="s">
        <v>40</v>
      </c>
      <c r="B10" s="37" t="s">
        <v>40</v>
      </c>
      <c r="C10" s="145" t="s">
        <v>942</v>
      </c>
      <c r="D10" s="165" t="s">
        <v>12</v>
      </c>
      <c r="E10" s="541">
        <v>30</v>
      </c>
      <c r="F10" s="542">
        <v>10</v>
      </c>
      <c r="G10" s="973"/>
      <c r="H10" s="543"/>
      <c r="I10" s="544"/>
      <c r="J10" s="1211">
        <f t="shared" si="0"/>
        <v>0</v>
      </c>
      <c r="K10" s="1227"/>
      <c r="L10" s="518"/>
      <c r="M10" s="67"/>
      <c r="N10" s="1228">
        <f>M10*$F$9/100</f>
        <v>0</v>
      </c>
      <c r="O10" s="1227"/>
      <c r="P10" s="115"/>
      <c r="Q10" s="115"/>
      <c r="R10" s="1265">
        <f>Q10*$F$9/100</f>
        <v>0</v>
      </c>
      <c r="S10" s="983"/>
      <c r="T10" s="115"/>
      <c r="U10" s="115"/>
      <c r="V10" s="135">
        <f>U10*F10/100</f>
        <v>0</v>
      </c>
    </row>
    <row r="11" spans="1:22" s="66" customFormat="1" ht="50.25" customHeight="1">
      <c r="A11" s="102" t="s">
        <v>41</v>
      </c>
      <c r="B11" s="102" t="s">
        <v>41</v>
      </c>
      <c r="C11" s="1284" t="s">
        <v>943</v>
      </c>
      <c r="D11" s="1126" t="s">
        <v>12</v>
      </c>
      <c r="E11" s="146">
        <v>35</v>
      </c>
      <c r="F11" s="147">
        <v>10</v>
      </c>
      <c r="G11" s="1285"/>
      <c r="H11" s="311"/>
      <c r="I11" s="141"/>
      <c r="J11" s="1218">
        <f t="shared" si="0"/>
        <v>0</v>
      </c>
      <c r="K11" s="1229"/>
      <c r="L11" s="515"/>
      <c r="M11" s="134"/>
      <c r="N11" s="1252">
        <f>M11*$F$9/100</f>
        <v>0</v>
      </c>
      <c r="O11" s="1229"/>
      <c r="P11" s="115"/>
      <c r="Q11" s="115"/>
      <c r="R11" s="1265">
        <f>Q11*$F$9/100</f>
        <v>0</v>
      </c>
      <c r="S11" s="1261"/>
      <c r="T11" s="115"/>
      <c r="U11" s="115"/>
      <c r="V11" s="116">
        <f>U11*F11/100</f>
        <v>0</v>
      </c>
    </row>
    <row r="12" spans="1:22" s="66" customFormat="1" ht="27" customHeight="1">
      <c r="A12" s="1148" t="s">
        <v>977</v>
      </c>
      <c r="B12" s="1136"/>
      <c r="C12" s="1137"/>
      <c r="D12" s="1138"/>
      <c r="E12" s="1139"/>
      <c r="F12" s="1140"/>
      <c r="G12" s="1141"/>
      <c r="H12" s="1142"/>
      <c r="I12" s="1143"/>
      <c r="J12" s="1144"/>
      <c r="K12" s="1145"/>
      <c r="L12" s="1299"/>
      <c r="M12" s="1300"/>
      <c r="N12" s="1301"/>
      <c r="O12" s="1302"/>
      <c r="P12" s="1303"/>
      <c r="Q12" s="1303"/>
      <c r="R12" s="1304"/>
      <c r="S12" s="1305"/>
      <c r="T12" s="1303"/>
      <c r="U12" s="1303"/>
      <c r="V12" s="1306"/>
    </row>
    <row r="13" spans="1:22" s="66" customFormat="1" ht="50.25" customHeight="1">
      <c r="A13" s="1286"/>
      <c r="B13" s="36"/>
      <c r="C13" s="1287"/>
      <c r="D13" s="1288"/>
      <c r="E13" s="1289"/>
      <c r="F13" s="1077"/>
      <c r="G13" s="1290"/>
      <c r="H13" s="1291"/>
      <c r="I13" s="1292"/>
      <c r="J13" s="1216">
        <f>I13*F13/100</f>
        <v>0</v>
      </c>
      <c r="K13" s="1293"/>
      <c r="L13" s="1294"/>
      <c r="M13" s="1295"/>
      <c r="N13" s="1246">
        <f>M13*F13/100</f>
        <v>0</v>
      </c>
      <c r="O13" s="1293"/>
      <c r="P13" s="1082"/>
      <c r="Q13" s="1082"/>
      <c r="R13" s="1296">
        <f>Q13*F13/100</f>
        <v>0</v>
      </c>
      <c r="S13" s="1297"/>
      <c r="T13" s="1082"/>
      <c r="U13" s="1082"/>
      <c r="V13" s="1298">
        <f>U13*F13/100</f>
        <v>0</v>
      </c>
    </row>
    <row r="14" spans="1:22" s="66" customFormat="1" ht="50.25" customHeight="1">
      <c r="A14" s="1307"/>
      <c r="B14" s="104"/>
      <c r="C14" s="1282"/>
      <c r="D14" s="1283"/>
      <c r="E14" s="1308"/>
      <c r="F14" s="322"/>
      <c r="G14" s="974"/>
      <c r="H14" s="1071"/>
      <c r="I14" s="1072"/>
      <c r="J14" s="1210">
        <f>I14*F14/100</f>
        <v>0</v>
      </c>
      <c r="K14" s="1309"/>
      <c r="L14" s="1073"/>
      <c r="M14" s="1310"/>
      <c r="N14" s="1226">
        <f>M14*F14/100</f>
        <v>0</v>
      </c>
      <c r="O14" s="1309"/>
      <c r="P14" s="715"/>
      <c r="Q14" s="715"/>
      <c r="R14" s="1312">
        <f>Q14*F14/100</f>
        <v>0</v>
      </c>
      <c r="S14" s="1311"/>
      <c r="T14" s="715"/>
      <c r="U14" s="715"/>
      <c r="V14" s="1313">
        <f>U14*F14/100</f>
        <v>0</v>
      </c>
    </row>
    <row r="15" spans="1:22" s="71" customFormat="1" ht="48.75" customHeight="1">
      <c r="A15" s="1691" t="s">
        <v>58</v>
      </c>
      <c r="B15" s="1692"/>
      <c r="C15" s="1692"/>
      <c r="D15" s="588"/>
      <c r="E15" s="588"/>
      <c r="F15" s="589">
        <f>SUM(F17:F24)</f>
        <v>30</v>
      </c>
      <c r="G15" s="590"/>
      <c r="H15" s="591"/>
      <c r="I15" s="592"/>
      <c r="J15" s="1212">
        <f>SUM(J17:J24)</f>
        <v>0</v>
      </c>
      <c r="K15" s="1230"/>
      <c r="L15" s="588"/>
      <c r="M15" s="593"/>
      <c r="N15" s="1231">
        <f>SUM(N17:N24)</f>
        <v>0</v>
      </c>
      <c r="O15" s="1266"/>
      <c r="P15" s="699"/>
      <c r="Q15" s="699"/>
      <c r="R15" s="1242">
        <f>SUM(R17:R24)</f>
        <v>0</v>
      </c>
      <c r="S15" s="578"/>
      <c r="T15" s="699"/>
      <c r="U15" s="699"/>
      <c r="V15" s="600">
        <f>SUM(V17:V24)</f>
        <v>0</v>
      </c>
    </row>
    <row r="16" spans="1:22" s="71" customFormat="1" ht="54" customHeight="1">
      <c r="A16" s="1678" t="s">
        <v>76</v>
      </c>
      <c r="B16" s="1679"/>
      <c r="C16" s="1679"/>
      <c r="D16" s="1679"/>
      <c r="E16" s="1679"/>
      <c r="F16" s="1713"/>
      <c r="G16" s="594"/>
      <c r="H16" s="595"/>
      <c r="I16" s="596"/>
      <c r="J16" s="1213"/>
      <c r="K16" s="1232"/>
      <c r="L16" s="597"/>
      <c r="M16" s="598"/>
      <c r="N16" s="1233"/>
      <c r="O16" s="1267"/>
      <c r="P16" s="700"/>
      <c r="Q16" s="700"/>
      <c r="R16" s="1244"/>
      <c r="S16" s="579"/>
      <c r="T16" s="700"/>
      <c r="U16" s="700"/>
      <c r="V16" s="603"/>
    </row>
    <row r="17" spans="1:22" ht="50.25" customHeight="1">
      <c r="A17" s="432" t="s">
        <v>44</v>
      </c>
      <c r="B17" s="432" t="s">
        <v>44</v>
      </c>
      <c r="C17" s="433" t="s">
        <v>957</v>
      </c>
      <c r="D17" s="1031" t="s">
        <v>35</v>
      </c>
      <c r="E17" s="1276">
        <v>10</v>
      </c>
      <c r="F17" s="1277">
        <v>6</v>
      </c>
      <c r="G17" s="975"/>
      <c r="H17" s="1278"/>
      <c r="I17" s="1279"/>
      <c r="J17" s="1214">
        <f>I17*F17/100</f>
        <v>0</v>
      </c>
      <c r="K17" s="1234"/>
      <c r="L17" s="1235"/>
      <c r="M17" s="1236"/>
      <c r="N17" s="1237">
        <f>M17*F17/100</f>
        <v>0</v>
      </c>
      <c r="O17" s="1234"/>
      <c r="P17" s="1085"/>
      <c r="Q17" s="1085"/>
      <c r="R17" s="1237">
        <f>Q17*F17/100</f>
        <v>0</v>
      </c>
      <c r="S17" s="1275"/>
      <c r="T17" s="917"/>
      <c r="U17" s="919"/>
      <c r="V17" s="116">
        <f>U17*F17/100</f>
        <v>0</v>
      </c>
    </row>
    <row r="18" spans="1:22" ht="69.75" customHeight="1">
      <c r="A18" s="37" t="s">
        <v>45</v>
      </c>
      <c r="B18" s="37" t="s">
        <v>45</v>
      </c>
      <c r="C18" s="137" t="s">
        <v>958</v>
      </c>
      <c r="D18" s="138" t="s">
        <v>77</v>
      </c>
      <c r="E18" s="143">
        <v>3</v>
      </c>
      <c r="F18" s="77">
        <v>9</v>
      </c>
      <c r="G18" s="976"/>
      <c r="H18" s="326"/>
      <c r="I18" s="327"/>
      <c r="J18" s="1211">
        <f>I18*F18/100</f>
        <v>0</v>
      </c>
      <c r="K18" s="1238"/>
      <c r="L18" s="698"/>
      <c r="M18" s="67"/>
      <c r="N18" s="1228">
        <f>M18*F18/100</f>
        <v>0</v>
      </c>
      <c r="O18" s="1238"/>
      <c r="P18" s="703"/>
      <c r="Q18" s="703"/>
      <c r="R18" s="1228">
        <f>Q18*F18/100</f>
        <v>0</v>
      </c>
      <c r="S18" s="983"/>
      <c r="T18" s="703"/>
      <c r="U18" s="706"/>
      <c r="V18" s="68">
        <f>U18*F18/100</f>
        <v>0</v>
      </c>
    </row>
    <row r="19" spans="1:22" ht="70.5" customHeight="1">
      <c r="A19" s="39" t="s">
        <v>46</v>
      </c>
      <c r="B19" s="39" t="s">
        <v>46</v>
      </c>
      <c r="C19" s="1532" t="s">
        <v>959</v>
      </c>
      <c r="D19" s="1533" t="s">
        <v>77</v>
      </c>
      <c r="E19" s="144">
        <v>20</v>
      </c>
      <c r="F19" s="78">
        <v>3</v>
      </c>
      <c r="G19" s="1534"/>
      <c r="H19" s="1535"/>
      <c r="I19" s="1536"/>
      <c r="J19" s="1217">
        <f>I19*F19/100</f>
        <v>0</v>
      </c>
      <c r="K19" s="1250"/>
      <c r="L19" s="1537"/>
      <c r="M19" s="69"/>
      <c r="N19" s="1251">
        <f>M19*F19/100</f>
        <v>0</v>
      </c>
      <c r="O19" s="1250"/>
      <c r="P19" s="1538"/>
      <c r="Q19" s="1538"/>
      <c r="R19" s="1251">
        <f>Q19*F19/100</f>
        <v>0</v>
      </c>
      <c r="S19" s="1539"/>
      <c r="T19" s="1538"/>
      <c r="U19" s="920"/>
      <c r="V19" s="70">
        <f>U19*F19/100</f>
        <v>0</v>
      </c>
    </row>
    <row r="20" spans="1:22" ht="70.5" customHeight="1">
      <c r="A20" s="72" t="s">
        <v>47</v>
      </c>
      <c r="B20" s="72" t="s">
        <v>47</v>
      </c>
      <c r="C20" s="1528" t="s">
        <v>960</v>
      </c>
      <c r="D20" s="1060" t="s">
        <v>77</v>
      </c>
      <c r="E20" s="142">
        <v>4</v>
      </c>
      <c r="F20" s="74">
        <v>9</v>
      </c>
      <c r="G20" s="1529"/>
      <c r="H20" s="1530"/>
      <c r="I20" s="1531"/>
      <c r="J20" s="1210">
        <f>I20*F20/100</f>
        <v>0</v>
      </c>
      <c r="K20" s="1248"/>
      <c r="L20" s="1317"/>
      <c r="M20" s="75"/>
      <c r="N20" s="1226">
        <f>M20*F20/100</f>
        <v>0</v>
      </c>
      <c r="O20" s="1248"/>
      <c r="P20" s="704"/>
      <c r="Q20" s="704"/>
      <c r="R20" s="1226">
        <f>Q20*F20/100</f>
        <v>0</v>
      </c>
      <c r="S20" s="1318"/>
      <c r="T20" s="704"/>
      <c r="U20" s="705"/>
      <c r="V20" s="76">
        <f>U20*F20/100</f>
        <v>0</v>
      </c>
    </row>
    <row r="21" spans="1:22" ht="51.75" customHeight="1">
      <c r="A21" s="104" t="s">
        <v>961</v>
      </c>
      <c r="B21" s="104" t="s">
        <v>961</v>
      </c>
      <c r="C21" s="320" t="s">
        <v>962</v>
      </c>
      <c r="D21" s="1109" t="s">
        <v>35</v>
      </c>
      <c r="E21" s="321">
        <v>15</v>
      </c>
      <c r="F21" s="322">
        <v>3</v>
      </c>
      <c r="G21" s="977"/>
      <c r="H21" s="323"/>
      <c r="I21" s="324"/>
      <c r="J21" s="1215">
        <f t="shared" ref="J21" si="1">I21*F21/100</f>
        <v>0</v>
      </c>
      <c r="K21" s="1239"/>
      <c r="L21" s="714"/>
      <c r="M21" s="715"/>
      <c r="N21" s="1240">
        <f t="shared" ref="N21" si="2">M21*F21/100</f>
        <v>0</v>
      </c>
      <c r="O21" s="1239"/>
      <c r="P21" s="717"/>
      <c r="Q21" s="717"/>
      <c r="R21" s="1240">
        <f t="shared" ref="R21" si="3">Q21*F21/100</f>
        <v>0</v>
      </c>
      <c r="S21" s="1257"/>
      <c r="T21" s="717"/>
      <c r="U21" s="722"/>
      <c r="V21" s="716">
        <f>U21*F21/100</f>
        <v>0</v>
      </c>
    </row>
    <row r="22" spans="1:22" ht="27.75" customHeight="1">
      <c r="A22" s="1148" t="s">
        <v>977</v>
      </c>
      <c r="B22" s="1136"/>
      <c r="C22" s="1137"/>
      <c r="D22" s="1138"/>
      <c r="E22" s="1139"/>
      <c r="F22" s="1140"/>
      <c r="G22" s="1141"/>
      <c r="H22" s="1142"/>
      <c r="I22" s="1143"/>
      <c r="J22" s="1144"/>
      <c r="K22" s="1145"/>
      <c r="L22" s="1299"/>
      <c r="M22" s="1300"/>
      <c r="N22" s="1301"/>
      <c r="O22" s="1302"/>
      <c r="P22" s="1303"/>
      <c r="Q22" s="1303"/>
      <c r="R22" s="1304"/>
      <c r="S22" s="1305"/>
      <c r="T22" s="1303"/>
      <c r="U22" s="1303"/>
      <c r="V22" s="1306"/>
    </row>
    <row r="23" spans="1:22" ht="51.75" customHeight="1">
      <c r="A23" s="988"/>
      <c r="B23" s="36"/>
      <c r="C23" s="1324"/>
      <c r="D23" s="1325"/>
      <c r="E23" s="1076"/>
      <c r="F23" s="1077"/>
      <c r="G23" s="1326"/>
      <c r="H23" s="1079"/>
      <c r="I23" s="1080"/>
      <c r="J23" s="1216">
        <f>I23*F23/100</f>
        <v>0</v>
      </c>
      <c r="K23" s="1245"/>
      <c r="L23" s="1327"/>
      <c r="M23" s="1082"/>
      <c r="N23" s="1296">
        <f>M23*F23/100</f>
        <v>0</v>
      </c>
      <c r="O23" s="1245"/>
      <c r="P23" s="921"/>
      <c r="Q23" s="921"/>
      <c r="R23" s="1296">
        <f>Q23*F23/100</f>
        <v>0</v>
      </c>
      <c r="S23" s="1328"/>
      <c r="T23" s="921"/>
      <c r="U23" s="1084"/>
      <c r="V23" s="1298">
        <f>U23*F23/100</f>
        <v>0</v>
      </c>
    </row>
    <row r="24" spans="1:22" ht="51.75" customHeight="1">
      <c r="A24" s="297"/>
      <c r="B24" s="104"/>
      <c r="C24" s="1321"/>
      <c r="D24" s="1322"/>
      <c r="E24" s="321"/>
      <c r="F24" s="322"/>
      <c r="G24" s="977"/>
      <c r="H24" s="323"/>
      <c r="I24" s="324"/>
      <c r="J24" s="1210">
        <f>I24*F24/100</f>
        <v>0</v>
      </c>
      <c r="K24" s="1335"/>
      <c r="L24" s="1334"/>
      <c r="M24" s="715"/>
      <c r="N24" s="1312">
        <f>M24*F24/100</f>
        <v>0</v>
      </c>
      <c r="O24" s="1239"/>
      <c r="P24" s="717"/>
      <c r="Q24" s="717"/>
      <c r="R24" s="1312">
        <f>Q24*F24/100</f>
        <v>0</v>
      </c>
      <c r="S24" s="1257"/>
      <c r="T24" s="717"/>
      <c r="U24" s="722"/>
      <c r="V24" s="1313">
        <f>U24*F24/100</f>
        <v>0</v>
      </c>
    </row>
    <row r="25" spans="1:22" s="80" customFormat="1" ht="51" customHeight="1">
      <c r="A25" s="1691" t="s">
        <v>941</v>
      </c>
      <c r="B25" s="1692"/>
      <c r="C25" s="1692"/>
      <c r="D25" s="1280"/>
      <c r="E25" s="588"/>
      <c r="F25" s="589">
        <f>SUM(F27:F36)</f>
        <v>20</v>
      </c>
      <c r="G25" s="590"/>
      <c r="H25" s="591"/>
      <c r="I25" s="592"/>
      <c r="J25" s="1212">
        <f>SUM(J27:J36)</f>
        <v>0</v>
      </c>
      <c r="K25" s="1332"/>
      <c r="L25" s="1333"/>
      <c r="M25" s="599"/>
      <c r="N25" s="1242">
        <f>SUM(N27:N36)</f>
        <v>0</v>
      </c>
      <c r="O25" s="1268"/>
      <c r="P25" s="701"/>
      <c r="Q25" s="701"/>
      <c r="R25" s="1242">
        <f>SUM(R27:R36)</f>
        <v>0</v>
      </c>
      <c r="S25" s="580"/>
      <c r="T25" s="701"/>
      <c r="U25" s="701"/>
      <c r="V25" s="600">
        <f>SUM(V27:V36)</f>
        <v>0</v>
      </c>
    </row>
    <row r="26" spans="1:22" s="80" customFormat="1" ht="47.25" customHeight="1">
      <c r="A26" s="1678" t="s">
        <v>78</v>
      </c>
      <c r="B26" s="1679"/>
      <c r="C26" s="1680"/>
      <c r="D26" s="1281"/>
      <c r="E26" s="597"/>
      <c r="F26" s="601"/>
      <c r="G26" s="594"/>
      <c r="H26" s="595"/>
      <c r="I26" s="596"/>
      <c r="J26" s="1213"/>
      <c r="K26" s="1243"/>
      <c r="L26" s="602"/>
      <c r="M26" s="602"/>
      <c r="N26" s="1244"/>
      <c r="O26" s="1269"/>
      <c r="P26" s="702"/>
      <c r="Q26" s="702"/>
      <c r="R26" s="1244"/>
      <c r="S26" s="581"/>
      <c r="T26" s="702"/>
      <c r="U26" s="702"/>
      <c r="V26" s="603"/>
    </row>
    <row r="27" spans="1:22" ht="86.25" customHeight="1">
      <c r="A27" s="36" t="s">
        <v>48</v>
      </c>
      <c r="B27" s="36" t="s">
        <v>48</v>
      </c>
      <c r="C27" s="989" t="s">
        <v>963</v>
      </c>
      <c r="D27" s="1040" t="s">
        <v>26</v>
      </c>
      <c r="E27" s="1076">
        <v>220</v>
      </c>
      <c r="F27" s="1077">
        <v>3</v>
      </c>
      <c r="G27" s="1078"/>
      <c r="H27" s="1079"/>
      <c r="I27" s="1080"/>
      <c r="J27" s="1216">
        <f t="shared" ref="J27:J33" si="4">I27*F27/100</f>
        <v>0</v>
      </c>
      <c r="K27" s="1245"/>
      <c r="L27" s="1081"/>
      <c r="M27" s="1082"/>
      <c r="N27" s="1246">
        <f>M27*$F$27/100</f>
        <v>0</v>
      </c>
      <c r="O27" s="1245"/>
      <c r="P27" s="1083"/>
      <c r="Q27" s="1084"/>
      <c r="R27" s="1246">
        <f>Q27*$F$27/100</f>
        <v>0</v>
      </c>
      <c r="S27" s="1258"/>
      <c r="T27" s="1085"/>
      <c r="U27" s="1086"/>
      <c r="V27" s="1087">
        <f>U27*$F$27/100</f>
        <v>0</v>
      </c>
    </row>
    <row r="28" spans="1:22" ht="42.75" customHeight="1">
      <c r="A28" s="37" t="s">
        <v>965</v>
      </c>
      <c r="B28" s="37" t="s">
        <v>965</v>
      </c>
      <c r="C28" s="1033" t="s">
        <v>964</v>
      </c>
      <c r="D28" s="950" t="s">
        <v>26</v>
      </c>
      <c r="E28" s="143">
        <v>200</v>
      </c>
      <c r="F28" s="77">
        <v>3</v>
      </c>
      <c r="G28" s="979"/>
      <c r="H28" s="314"/>
      <c r="I28" s="302"/>
      <c r="J28" s="1211">
        <f t="shared" si="4"/>
        <v>0</v>
      </c>
      <c r="K28" s="1247"/>
      <c r="L28" s="516"/>
      <c r="M28" s="67"/>
      <c r="N28" s="1228">
        <f t="shared" ref="N28:N33" si="5">M28*$F$27/100</f>
        <v>0</v>
      </c>
      <c r="O28" s="1247"/>
      <c r="P28" s="703"/>
      <c r="Q28" s="706"/>
      <c r="R28" s="1228">
        <f t="shared" ref="R28:R33" si="6">Q28*$F$27/100</f>
        <v>0</v>
      </c>
      <c r="S28" s="983"/>
      <c r="T28" s="708"/>
      <c r="U28" s="706"/>
      <c r="V28" s="68">
        <f>U28*F28/100</f>
        <v>0</v>
      </c>
    </row>
    <row r="29" spans="1:22" ht="42" customHeight="1">
      <c r="A29" s="37" t="s">
        <v>967</v>
      </c>
      <c r="B29" s="37" t="s">
        <v>967</v>
      </c>
      <c r="C29" s="1033" t="s">
        <v>966</v>
      </c>
      <c r="D29" s="1029" t="s">
        <v>26</v>
      </c>
      <c r="E29" s="143">
        <v>20</v>
      </c>
      <c r="F29" s="77">
        <v>2</v>
      </c>
      <c r="G29" s="980"/>
      <c r="H29" s="1088"/>
      <c r="I29" s="303"/>
      <c r="J29" s="1211">
        <f t="shared" si="4"/>
        <v>0</v>
      </c>
      <c r="K29" s="1238"/>
      <c r="L29" s="517"/>
      <c r="M29" s="67"/>
      <c r="N29" s="1228">
        <f t="shared" si="5"/>
        <v>0</v>
      </c>
      <c r="O29" s="1238"/>
      <c r="P29" s="703"/>
      <c r="Q29" s="706"/>
      <c r="R29" s="1228">
        <f t="shared" si="6"/>
        <v>0</v>
      </c>
      <c r="S29" s="1259"/>
      <c r="T29" s="703"/>
      <c r="U29" s="706"/>
      <c r="V29" s="68">
        <f>U29*F29/100</f>
        <v>0</v>
      </c>
    </row>
    <row r="30" spans="1:22" ht="45.75" customHeight="1">
      <c r="A30" s="37" t="s">
        <v>49</v>
      </c>
      <c r="B30" s="37" t="s">
        <v>49</v>
      </c>
      <c r="C30" s="112" t="s">
        <v>968</v>
      </c>
      <c r="D30" s="1029" t="s">
        <v>969</v>
      </c>
      <c r="E30" s="143">
        <v>2</v>
      </c>
      <c r="F30" s="77">
        <v>3</v>
      </c>
      <c r="G30" s="982"/>
      <c r="H30" s="315"/>
      <c r="I30" s="303"/>
      <c r="J30" s="1211">
        <f t="shared" si="4"/>
        <v>0</v>
      </c>
      <c r="K30" s="1238"/>
      <c r="L30" s="516"/>
      <c r="M30" s="67"/>
      <c r="N30" s="1228">
        <f t="shared" si="5"/>
        <v>0</v>
      </c>
      <c r="O30" s="1238"/>
      <c r="P30" s="703"/>
      <c r="Q30" s="706"/>
      <c r="R30" s="1228">
        <f t="shared" si="6"/>
        <v>0</v>
      </c>
      <c r="S30" s="1259"/>
      <c r="T30" s="708"/>
      <c r="U30" s="706"/>
      <c r="V30" s="68">
        <f t="shared" ref="V30:V33" si="7">U30*$F$27/100</f>
        <v>0</v>
      </c>
    </row>
    <row r="31" spans="1:22" ht="45.75" customHeight="1">
      <c r="A31" s="72" t="s">
        <v>50</v>
      </c>
      <c r="B31" s="72" t="s">
        <v>50</v>
      </c>
      <c r="C31" s="167" t="s">
        <v>945</v>
      </c>
      <c r="D31" s="1051" t="s">
        <v>35</v>
      </c>
      <c r="E31" s="142">
        <v>15</v>
      </c>
      <c r="F31" s="74">
        <v>3</v>
      </c>
      <c r="G31" s="978"/>
      <c r="H31" s="313"/>
      <c r="I31" s="301"/>
      <c r="J31" s="1211">
        <f t="shared" si="4"/>
        <v>0</v>
      </c>
      <c r="K31" s="1248"/>
      <c r="L31" s="1074"/>
      <c r="M31" s="75"/>
      <c r="N31" s="1228">
        <f t="shared" si="5"/>
        <v>0</v>
      </c>
      <c r="O31" s="1248"/>
      <c r="P31" s="704"/>
      <c r="Q31" s="705"/>
      <c r="R31" s="1228">
        <f t="shared" si="6"/>
        <v>0</v>
      </c>
      <c r="S31" s="1260"/>
      <c r="T31" s="1075"/>
      <c r="U31" s="705"/>
      <c r="V31" s="68">
        <f t="shared" si="7"/>
        <v>0</v>
      </c>
    </row>
    <row r="32" spans="1:22" ht="45.75" customHeight="1">
      <c r="A32" s="72" t="s">
        <v>51</v>
      </c>
      <c r="B32" s="72" t="s">
        <v>51</v>
      </c>
      <c r="C32" s="167" t="s">
        <v>970</v>
      </c>
      <c r="D32" s="1051" t="s">
        <v>79</v>
      </c>
      <c r="E32" s="171">
        <v>5</v>
      </c>
      <c r="F32" s="1089">
        <v>3</v>
      </c>
      <c r="G32" s="979"/>
      <c r="H32" s="316"/>
      <c r="I32" s="304"/>
      <c r="J32" s="1211">
        <f>I32*F32/100</f>
        <v>0</v>
      </c>
      <c r="K32" s="1249"/>
      <c r="L32" s="1090"/>
      <c r="M32" s="134"/>
      <c r="N32" s="1228">
        <f t="shared" si="5"/>
        <v>0</v>
      </c>
      <c r="O32" s="1249"/>
      <c r="P32" s="704"/>
      <c r="Q32" s="705"/>
      <c r="R32" s="1228">
        <f t="shared" si="6"/>
        <v>0</v>
      </c>
      <c r="S32" s="1261"/>
      <c r="T32" s="710"/>
      <c r="U32" s="711"/>
      <c r="V32" s="68">
        <f t="shared" si="7"/>
        <v>0</v>
      </c>
    </row>
    <row r="33" spans="1:22" ht="53.25" customHeight="1">
      <c r="A33" s="39" t="s">
        <v>972</v>
      </c>
      <c r="B33" s="39" t="s">
        <v>972</v>
      </c>
      <c r="C33" s="1331" t="s">
        <v>971</v>
      </c>
      <c r="D33" s="1052" t="s">
        <v>12</v>
      </c>
      <c r="E33" s="144">
        <v>15</v>
      </c>
      <c r="F33" s="78">
        <v>3</v>
      </c>
      <c r="G33" s="981"/>
      <c r="H33" s="312"/>
      <c r="I33" s="300"/>
      <c r="J33" s="1217">
        <f t="shared" si="4"/>
        <v>0</v>
      </c>
      <c r="K33" s="1250"/>
      <c r="L33" s="519"/>
      <c r="M33" s="69"/>
      <c r="N33" s="1251">
        <f t="shared" si="5"/>
        <v>0</v>
      </c>
      <c r="O33" s="1250"/>
      <c r="P33" s="918"/>
      <c r="Q33" s="920"/>
      <c r="R33" s="1251">
        <f t="shared" si="6"/>
        <v>0</v>
      </c>
      <c r="S33" s="1262"/>
      <c r="T33" s="918"/>
      <c r="U33" s="920"/>
      <c r="V33" s="70">
        <f t="shared" si="7"/>
        <v>0</v>
      </c>
    </row>
    <row r="34" spans="1:22" ht="30" customHeight="1">
      <c r="A34" s="1148" t="s">
        <v>977</v>
      </c>
      <c r="B34" s="1136"/>
      <c r="C34" s="1137"/>
      <c r="D34" s="1138"/>
      <c r="E34" s="1139"/>
      <c r="F34" s="1140"/>
      <c r="G34" s="1141"/>
      <c r="H34" s="1142"/>
      <c r="I34" s="1143"/>
      <c r="J34" s="1144"/>
      <c r="K34" s="1145"/>
      <c r="L34" s="1299"/>
      <c r="M34" s="1300"/>
      <c r="N34" s="1301"/>
      <c r="O34" s="1302"/>
      <c r="P34" s="1303"/>
      <c r="Q34" s="1303"/>
      <c r="R34" s="1304"/>
      <c r="S34" s="1305"/>
      <c r="T34" s="1303"/>
      <c r="U34" s="1303"/>
      <c r="V34" s="1306"/>
    </row>
    <row r="35" spans="1:22" ht="53.25" customHeight="1">
      <c r="A35" s="1336"/>
      <c r="B35" s="36"/>
      <c r="C35" s="1337"/>
      <c r="D35" s="1325"/>
      <c r="E35" s="1076"/>
      <c r="F35" s="1077"/>
      <c r="G35" s="1078"/>
      <c r="H35" s="1079"/>
      <c r="I35" s="1080"/>
      <c r="J35" s="1216">
        <f>I35*F35/100</f>
        <v>0</v>
      </c>
      <c r="K35" s="1245"/>
      <c r="L35" s="1327"/>
      <c r="M35" s="1082"/>
      <c r="N35" s="1296">
        <f>M35*F35/100</f>
        <v>0</v>
      </c>
      <c r="O35" s="1245"/>
      <c r="P35" s="921"/>
      <c r="Q35" s="1084"/>
      <c r="R35" s="1296">
        <f>Q35*F35/100</f>
        <v>0</v>
      </c>
      <c r="S35" s="1297"/>
      <c r="T35" s="921"/>
      <c r="U35" s="1084"/>
      <c r="V35" s="1298">
        <f>U35*F35/100</f>
        <v>0</v>
      </c>
    </row>
    <row r="36" spans="1:22" ht="53.25" customHeight="1">
      <c r="A36" s="1320"/>
      <c r="B36" s="104"/>
      <c r="C36" s="1329"/>
      <c r="D36" s="1322"/>
      <c r="E36" s="321"/>
      <c r="F36" s="322"/>
      <c r="G36" s="1330"/>
      <c r="H36" s="323"/>
      <c r="I36" s="324"/>
      <c r="J36" s="1210">
        <f>I36*F36/100</f>
        <v>0</v>
      </c>
      <c r="K36" s="1239"/>
      <c r="L36" s="1323"/>
      <c r="M36" s="715"/>
      <c r="N36" s="1312">
        <f>M36*F36/100</f>
        <v>0</v>
      </c>
      <c r="O36" s="1249"/>
      <c r="P36" s="710"/>
      <c r="Q36" s="711"/>
      <c r="R36" s="1312">
        <f>Q36*F36/100</f>
        <v>0</v>
      </c>
      <c r="S36" s="1311"/>
      <c r="T36" s="717"/>
      <c r="U36" s="722"/>
      <c r="V36" s="1313">
        <f>U36*F36/100</f>
        <v>0</v>
      </c>
    </row>
    <row r="37" spans="1:22" s="80" customFormat="1" ht="43.5" customHeight="1">
      <c r="A37" s="1691" t="s">
        <v>63</v>
      </c>
      <c r="B37" s="1692"/>
      <c r="C37" s="1692"/>
      <c r="D37" s="588"/>
      <c r="E37" s="588"/>
      <c r="F37" s="589">
        <f>SUM(F39:F45)</f>
        <v>20</v>
      </c>
      <c r="G37" s="590"/>
      <c r="H37" s="591"/>
      <c r="I37" s="592"/>
      <c r="J37" s="1212">
        <f>SUM(J39:J45)</f>
        <v>0</v>
      </c>
      <c r="K37" s="1241"/>
      <c r="L37" s="79"/>
      <c r="M37" s="599"/>
      <c r="N37" s="1242">
        <f>SUM(N39:N45)</f>
        <v>0</v>
      </c>
      <c r="O37" s="1268"/>
      <c r="P37" s="701"/>
      <c r="Q37" s="707"/>
      <c r="R37" s="1242">
        <f>SUM(R39:R45)</f>
        <v>0</v>
      </c>
      <c r="S37" s="580"/>
      <c r="T37" s="701"/>
      <c r="U37" s="701"/>
      <c r="V37" s="600">
        <f>SUM(V39:V45)</f>
        <v>0</v>
      </c>
    </row>
    <row r="38" spans="1:22" s="80" customFormat="1" ht="62.25" customHeight="1">
      <c r="A38" s="1678" t="s">
        <v>84</v>
      </c>
      <c r="B38" s="1679"/>
      <c r="C38" s="1680"/>
      <c r="D38" s="597"/>
      <c r="E38" s="597"/>
      <c r="F38" s="601"/>
      <c r="G38" s="594"/>
      <c r="H38" s="595"/>
      <c r="I38" s="596"/>
      <c r="J38" s="1213"/>
      <c r="K38" s="1243"/>
      <c r="L38" s="602"/>
      <c r="M38" s="602"/>
      <c r="N38" s="1244"/>
      <c r="O38" s="1269"/>
      <c r="P38" s="702"/>
      <c r="Q38" s="712"/>
      <c r="R38" s="1244"/>
      <c r="S38" s="581"/>
      <c r="T38" s="702"/>
      <c r="U38" s="702"/>
      <c r="V38" s="603"/>
    </row>
    <row r="39" spans="1:22" ht="42">
      <c r="A39" s="72" t="s">
        <v>52</v>
      </c>
      <c r="B39" s="72" t="s">
        <v>52</v>
      </c>
      <c r="C39" s="73" t="s">
        <v>973</v>
      </c>
      <c r="D39" s="1060" t="s">
        <v>81</v>
      </c>
      <c r="E39" s="142">
        <v>20</v>
      </c>
      <c r="F39" s="74">
        <v>10</v>
      </c>
      <c r="G39" s="978"/>
      <c r="H39" s="313"/>
      <c r="I39" s="301"/>
      <c r="J39" s="1210">
        <v>0</v>
      </c>
      <c r="K39" s="1316"/>
      <c r="L39" s="1319"/>
      <c r="M39" s="75"/>
      <c r="N39" s="1226">
        <f>M39*$F$39/100</f>
        <v>0</v>
      </c>
      <c r="O39" s="1248"/>
      <c r="P39" s="1075"/>
      <c r="Q39" s="705"/>
      <c r="R39" s="1226">
        <f>Q39*$F$39/100</f>
        <v>0</v>
      </c>
      <c r="S39" s="1318"/>
      <c r="T39" s="1075"/>
      <c r="U39" s="1075"/>
      <c r="V39" s="76">
        <f>U39*$F$39/100</f>
        <v>0</v>
      </c>
    </row>
    <row r="40" spans="1:22" ht="45" customHeight="1">
      <c r="A40" s="1314" t="s">
        <v>53</v>
      </c>
      <c r="B40" s="1314" t="s">
        <v>53</v>
      </c>
      <c r="C40" s="1315" t="s">
        <v>82</v>
      </c>
      <c r="D40" s="1051" t="s">
        <v>12</v>
      </c>
      <c r="E40" s="142">
        <v>100</v>
      </c>
      <c r="F40" s="74">
        <v>10</v>
      </c>
      <c r="G40" s="978"/>
      <c r="H40" s="313"/>
      <c r="I40" s="301"/>
      <c r="J40" s="1210">
        <v>0</v>
      </c>
      <c r="K40" s="1316"/>
      <c r="L40" s="1317"/>
      <c r="M40" s="75"/>
      <c r="N40" s="1226">
        <f>M40*$F$40/100</f>
        <v>0</v>
      </c>
      <c r="O40" s="1248"/>
      <c r="P40" s="1075"/>
      <c r="Q40" s="705"/>
      <c r="R40" s="1226">
        <f>Q40*$F$40/100</f>
        <v>0</v>
      </c>
      <c r="S40" s="1318"/>
      <c r="T40" s="1075"/>
      <c r="U40" s="1075"/>
      <c r="V40" s="76">
        <f>U40*$F$40/100</f>
        <v>0</v>
      </c>
    </row>
    <row r="41" spans="1:22" ht="37.5" customHeight="1">
      <c r="A41" s="1187"/>
      <c r="B41" s="1054" t="s">
        <v>54</v>
      </c>
      <c r="C41" s="1055" t="s">
        <v>974</v>
      </c>
      <c r="D41" s="1029" t="s">
        <v>12</v>
      </c>
      <c r="E41" s="1187"/>
      <c r="F41" s="1188"/>
      <c r="G41" s="1189"/>
      <c r="H41" s="1190"/>
      <c r="I41" s="1191"/>
      <c r="J41" s="1219"/>
      <c r="K41" s="1253"/>
      <c r="L41" s="1192"/>
      <c r="M41" s="1193"/>
      <c r="N41" s="1254"/>
      <c r="O41" s="1253"/>
      <c r="P41" s="1195"/>
      <c r="Q41" s="1196"/>
      <c r="R41" s="1254"/>
      <c r="S41" s="1263"/>
      <c r="T41" s="1195"/>
      <c r="U41" s="1195"/>
      <c r="V41" s="1194"/>
    </row>
    <row r="42" spans="1:22" ht="47.25" customHeight="1">
      <c r="A42" s="1187"/>
      <c r="B42" s="1056" t="s">
        <v>946</v>
      </c>
      <c r="C42" s="1091" t="s">
        <v>975</v>
      </c>
      <c r="D42" s="1057" t="s">
        <v>12</v>
      </c>
      <c r="E42" s="1197"/>
      <c r="F42" s="1198"/>
      <c r="G42" s="1199"/>
      <c r="H42" s="1200"/>
      <c r="I42" s="1201"/>
      <c r="J42" s="1220"/>
      <c r="K42" s="1255"/>
      <c r="L42" s="1202"/>
      <c r="M42" s="1203"/>
      <c r="N42" s="1256"/>
      <c r="O42" s="1255"/>
      <c r="P42" s="1204"/>
      <c r="Q42" s="1205"/>
      <c r="R42" s="1256"/>
      <c r="S42" s="1264"/>
      <c r="T42" s="1206"/>
      <c r="U42" s="1206"/>
      <c r="V42" s="1207"/>
    </row>
    <row r="43" spans="1:22" ht="27" customHeight="1">
      <c r="A43" s="1148" t="s">
        <v>977</v>
      </c>
      <c r="B43" s="1136"/>
      <c r="C43" s="1137"/>
      <c r="D43" s="1138"/>
      <c r="E43" s="1139"/>
      <c r="F43" s="1140"/>
      <c r="G43" s="1141"/>
      <c r="H43" s="1142"/>
      <c r="I43" s="1143"/>
      <c r="J43" s="1144"/>
      <c r="K43" s="1145"/>
      <c r="L43" s="1299"/>
      <c r="M43" s="1300"/>
      <c r="N43" s="1301"/>
      <c r="O43" s="1302"/>
      <c r="P43" s="1303"/>
      <c r="Q43" s="1303"/>
      <c r="R43" s="1304"/>
      <c r="S43" s="1305"/>
      <c r="T43" s="1303"/>
      <c r="U43" s="1303"/>
      <c r="V43" s="1306"/>
    </row>
    <row r="44" spans="1:22" ht="51" customHeight="1">
      <c r="A44" s="1338"/>
      <c r="B44" s="1338"/>
      <c r="C44" s="1338"/>
      <c r="D44" s="1338"/>
      <c r="E44" s="1338"/>
      <c r="F44" s="1339"/>
      <c r="G44" s="1340"/>
      <c r="H44" s="1338"/>
      <c r="I44" s="1338"/>
      <c r="J44" s="1342">
        <f>I44*F44/100</f>
        <v>0</v>
      </c>
      <c r="K44" s="1340"/>
      <c r="L44" s="1338"/>
      <c r="M44" s="1338"/>
      <c r="N44" s="1342">
        <f>M44*F44/100</f>
        <v>0</v>
      </c>
      <c r="O44" s="1340"/>
      <c r="P44" s="1338"/>
      <c r="Q44" s="1338"/>
      <c r="R44" s="1343">
        <f>Q44*F44/100</f>
        <v>0</v>
      </c>
      <c r="S44" s="1341"/>
      <c r="T44" s="1338"/>
      <c r="U44" s="1338"/>
      <c r="V44" s="1344">
        <f>U44*F44/100</f>
        <v>0</v>
      </c>
    </row>
    <row r="45" spans="1:22" ht="57" customHeight="1">
      <c r="A45" s="1540"/>
      <c r="B45" s="1540"/>
      <c r="C45" s="1540"/>
      <c r="D45" s="1540"/>
      <c r="E45" s="1540"/>
      <c r="F45" s="1541"/>
      <c r="G45" s="1542"/>
      <c r="H45" s="1540"/>
      <c r="I45" s="1540"/>
      <c r="J45" s="1543">
        <f>I45*F45/100</f>
        <v>0</v>
      </c>
      <c r="K45" s="1542"/>
      <c r="L45" s="1540"/>
      <c r="M45" s="1540"/>
      <c r="N45" s="1543">
        <f>M45*F45/100</f>
        <v>0</v>
      </c>
      <c r="O45" s="1542"/>
      <c r="P45" s="1540"/>
      <c r="Q45" s="1540"/>
      <c r="R45" s="1544">
        <f>Q45*F45/100</f>
        <v>0</v>
      </c>
      <c r="S45" s="1545"/>
      <c r="T45" s="1540"/>
      <c r="U45" s="1540"/>
      <c r="V45" s="1546">
        <f>U45*F45/100</f>
        <v>0</v>
      </c>
    </row>
  </sheetData>
  <mergeCells count="35">
    <mergeCell ref="V5:V6"/>
    <mergeCell ref="N5:N6"/>
    <mergeCell ref="O5:O6"/>
    <mergeCell ref="A26:C26"/>
    <mergeCell ref="G5:G6"/>
    <mergeCell ref="A16:F16"/>
    <mergeCell ref="A8:F8"/>
    <mergeCell ref="A1:V1"/>
    <mergeCell ref="A2:V2"/>
    <mergeCell ref="A4:A6"/>
    <mergeCell ref="B4:B6"/>
    <mergeCell ref="C4:C6"/>
    <mergeCell ref="D4:E5"/>
    <mergeCell ref="F4:F6"/>
    <mergeCell ref="K4:N4"/>
    <mergeCell ref="O4:R4"/>
    <mergeCell ref="S4:V4"/>
    <mergeCell ref="T5:T6"/>
    <mergeCell ref="G4:J4"/>
    <mergeCell ref="H5:H6"/>
    <mergeCell ref="I5:I6"/>
    <mergeCell ref="J5:J6"/>
    <mergeCell ref="U5:U6"/>
    <mergeCell ref="A38:C38"/>
    <mergeCell ref="S5:S6"/>
    <mergeCell ref="P5:P6"/>
    <mergeCell ref="Q5:Q6"/>
    <mergeCell ref="R5:R6"/>
    <mergeCell ref="K5:K6"/>
    <mergeCell ref="L5:L6"/>
    <mergeCell ref="A7:C7"/>
    <mergeCell ref="A15:C15"/>
    <mergeCell ref="M5:M6"/>
    <mergeCell ref="A25:C25"/>
    <mergeCell ref="A37:C37"/>
  </mergeCells>
  <printOptions horizontalCentered="1"/>
  <pageMargins left="0.19685039370078741" right="0.27559055118110237" top="0.47244094488188981" bottom="0.39370078740157483" header="0.27559055118110237" footer="0.19685039370078741"/>
  <pageSetup paperSize="9" scale="60" firstPageNumber="12" orientation="landscape" useFirstPageNumber="1" r:id="rId1"/>
  <headerFooter>
    <oddFooter>&amp;C&amp;"TH SarabunPSK,Regular"&amp;22&amp;P&amp;R&amp;"TH SarabunPSK,Regular"&amp;20แนวทางการจัดทำรายงานผลการดำเนินงาน 67 มทรธ.  KR</oddFooter>
  </headerFooter>
  <rowBreaks count="2" manualBreakCount="2">
    <brk id="19" max="21" man="1"/>
    <brk id="33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00FF"/>
  </sheetPr>
  <dimension ref="A1:A16"/>
  <sheetViews>
    <sheetView view="pageBreakPreview" zoomScaleSheetLayoutView="100" workbookViewId="0">
      <selection activeCell="A12" sqref="A12"/>
    </sheetView>
  </sheetViews>
  <sheetFormatPr defaultColWidth="9.109375" defaultRowHeight="21"/>
  <cols>
    <col min="1" max="1" width="123.33203125" style="2" customWidth="1"/>
    <col min="2" max="16384" width="9.109375" style="2"/>
  </cols>
  <sheetData>
    <row r="1" spans="1:1" ht="25.8">
      <c r="A1" s="1"/>
    </row>
    <row r="2" spans="1:1" ht="23.4">
      <c r="A2" s="3"/>
    </row>
    <row r="3" spans="1:1" ht="23.4">
      <c r="A3" s="3"/>
    </row>
    <row r="4" spans="1:1" ht="23.4">
      <c r="A4" s="3"/>
    </row>
    <row r="5" spans="1:1" ht="23.4">
      <c r="A5" s="3"/>
    </row>
    <row r="6" spans="1:1" ht="34.5" customHeight="1">
      <c r="A6" s="3"/>
    </row>
    <row r="7" spans="1:1" ht="111" customHeight="1">
      <c r="A7" s="148" t="s">
        <v>1067</v>
      </c>
    </row>
    <row r="8" spans="1:1" ht="30.6">
      <c r="A8" s="4" t="s">
        <v>1066</v>
      </c>
    </row>
    <row r="9" spans="1:1" ht="23.4">
      <c r="A9" s="6"/>
    </row>
    <row r="10" spans="1:1">
      <c r="A10" s="7"/>
    </row>
    <row r="11" spans="1:1">
      <c r="A11" s="8"/>
    </row>
    <row r="12" spans="1:1">
      <c r="A12" s="8"/>
    </row>
    <row r="13" spans="1:1">
      <c r="A13" s="8"/>
    </row>
    <row r="14" spans="1:1" ht="23.4">
      <c r="A14" s="3"/>
    </row>
    <row r="15" spans="1:1">
      <c r="A15" s="7"/>
    </row>
    <row r="16" spans="1:1">
      <c r="A16" s="9"/>
    </row>
  </sheetData>
  <printOptions horizontalCentered="1"/>
  <pageMargins left="0.39370078740157483" right="0.39370078740157483" top="0.47244094488188981" bottom="0.39370078740157483" header="0.27559055118110237" footer="0.19685039370078741"/>
  <pageSetup paperSize="9" scale="80" firstPageNumber="15" orientation="landscape" useFirstPageNumber="1" r:id="rId1"/>
  <headerFooter>
    <oddFooter>&amp;C&amp;"TH SarabunPSK,Regular"&amp;22&amp;P&amp;R&amp;"TH SarabunPSK,Regular"&amp;20แนวทางการจัดทำรายงานผลการดำเนินงาน 67 มทรธ.  KR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00FF"/>
  </sheetPr>
  <dimension ref="A1:S51"/>
  <sheetViews>
    <sheetView view="pageBreakPreview" zoomScale="80" zoomScaleSheetLayoutView="80" workbookViewId="0">
      <selection activeCell="Q15" sqref="Q15"/>
    </sheetView>
  </sheetViews>
  <sheetFormatPr defaultColWidth="10.44140625" defaultRowHeight="21"/>
  <cols>
    <col min="1" max="1" width="8.44140625" style="82" customWidth="1"/>
    <col min="2" max="2" width="7.6640625" style="82" customWidth="1"/>
    <col min="3" max="3" width="40.44140625" style="81" customWidth="1"/>
    <col min="4" max="4" width="10" style="81" customWidth="1"/>
    <col min="5" max="5" width="9.6640625" style="81" customWidth="1"/>
    <col min="6" max="6" width="8" style="81" customWidth="1"/>
    <col min="7" max="7" width="4.88671875" style="81" hidden="1" customWidth="1"/>
    <col min="8" max="11" width="6.109375" style="81" hidden="1" customWidth="1"/>
    <col min="12" max="12" width="11" style="101" customWidth="1"/>
    <col min="13" max="13" width="8.33203125" style="179" bestFit="1" customWidth="1"/>
    <col min="14" max="14" width="9.6640625" style="101" bestFit="1" customWidth="1"/>
    <col min="15" max="15" width="6.5546875" style="101" customWidth="1"/>
    <col min="16" max="16" width="65" style="101" customWidth="1"/>
    <col min="17" max="17" width="16.21875" style="101" customWidth="1"/>
    <col min="18" max="18" width="17" style="101" customWidth="1"/>
    <col min="19" max="19" width="56.33203125" style="81" customWidth="1"/>
    <col min="20" max="20" width="10.44140625" style="81"/>
    <col min="21" max="21" width="14.44140625" style="81" customWidth="1"/>
    <col min="22" max="22" width="18.44140625" style="81" customWidth="1"/>
    <col min="23" max="23" width="18.6640625" style="81" customWidth="1"/>
    <col min="24" max="24" width="19.6640625" style="81" customWidth="1"/>
    <col min="25" max="25" width="16.5546875" style="81" customWidth="1"/>
    <col min="26" max="26" width="16" style="81" customWidth="1"/>
    <col min="27" max="27" width="16.109375" style="81" customWidth="1"/>
    <col min="28" max="16384" width="10.44140625" style="81"/>
  </cols>
  <sheetData>
    <row r="1" spans="1:19" ht="56.25" customHeight="1">
      <c r="A1" s="1746" t="s">
        <v>1068</v>
      </c>
      <c r="B1" s="1747"/>
      <c r="C1" s="1747"/>
      <c r="D1" s="1747"/>
      <c r="E1" s="1747"/>
      <c r="F1" s="1747"/>
      <c r="G1" s="1747"/>
      <c r="H1" s="1747"/>
      <c r="I1" s="1747"/>
      <c r="J1" s="1747"/>
      <c r="K1" s="1747"/>
      <c r="L1" s="1747"/>
      <c r="M1" s="1747"/>
      <c r="N1" s="1747"/>
      <c r="O1" s="1747"/>
      <c r="P1" s="1747"/>
      <c r="Q1" s="1747"/>
      <c r="R1" s="1747"/>
    </row>
    <row r="2" spans="1:19" ht="28.5" customHeight="1">
      <c r="A2" s="1748" t="s">
        <v>1066</v>
      </c>
      <c r="B2" s="1748"/>
      <c r="C2" s="1748"/>
      <c r="D2" s="1748"/>
      <c r="E2" s="1748"/>
      <c r="F2" s="1748"/>
      <c r="G2" s="1748"/>
      <c r="H2" s="1748"/>
      <c r="I2" s="1748"/>
      <c r="J2" s="1748"/>
      <c r="K2" s="1748"/>
      <c r="L2" s="1748"/>
      <c r="M2" s="1748"/>
      <c r="N2" s="1748"/>
      <c r="O2" s="1748"/>
      <c r="P2" s="1748"/>
      <c r="Q2" s="1748"/>
      <c r="R2" s="1748"/>
    </row>
    <row r="3" spans="1:19" ht="7.5" customHeight="1">
      <c r="A3" s="1749"/>
      <c r="B3" s="1750"/>
      <c r="C3" s="1750"/>
      <c r="D3" s="1750"/>
      <c r="E3" s="1750"/>
      <c r="F3" s="1750"/>
      <c r="G3" s="1750"/>
      <c r="H3" s="1750"/>
      <c r="I3" s="1750"/>
      <c r="J3" s="1750"/>
      <c r="K3" s="1750"/>
      <c r="L3" s="1750"/>
      <c r="M3" s="1750"/>
      <c r="N3" s="1750"/>
      <c r="O3" s="1750"/>
      <c r="P3" s="1750"/>
      <c r="Q3" s="1750"/>
      <c r="R3" s="1750"/>
    </row>
    <row r="4" spans="1:19">
      <c r="C4" s="83"/>
      <c r="D4" s="83"/>
      <c r="E4" s="83"/>
      <c r="F4" s="83"/>
      <c r="G4" s="83"/>
      <c r="H4" s="83"/>
      <c r="I4" s="83"/>
      <c r="J4" s="83"/>
      <c r="K4" s="83"/>
      <c r="L4" s="81"/>
      <c r="M4" s="1751" t="s">
        <v>22</v>
      </c>
      <c r="N4" s="1751"/>
      <c r="O4" s="84">
        <v>4</v>
      </c>
      <c r="P4" s="28" t="s">
        <v>14</v>
      </c>
      <c r="Q4" s="28"/>
      <c r="R4" s="81"/>
    </row>
    <row r="5" spans="1:19">
      <c r="C5" s="83"/>
      <c r="D5" s="83"/>
      <c r="E5" s="83"/>
      <c r="F5" s="83"/>
      <c r="G5" s="83"/>
      <c r="H5" s="83"/>
      <c r="I5" s="83"/>
      <c r="J5" s="83"/>
      <c r="K5" s="83"/>
      <c r="L5" s="81"/>
      <c r="M5" s="85"/>
      <c r="N5" s="29"/>
      <c r="O5" s="84">
        <v>3</v>
      </c>
      <c r="P5" s="28" t="s">
        <v>15</v>
      </c>
      <c r="Q5" s="28"/>
      <c r="R5" s="81"/>
    </row>
    <row r="6" spans="1:19">
      <c r="C6" s="83"/>
      <c r="D6" s="83"/>
      <c r="E6" s="83"/>
      <c r="F6" s="83"/>
      <c r="G6" s="83"/>
      <c r="H6" s="83"/>
      <c r="I6" s="83"/>
      <c r="J6" s="83"/>
      <c r="K6" s="83"/>
      <c r="L6" s="83"/>
      <c r="M6" s="85"/>
      <c r="N6" s="30"/>
      <c r="O6" s="86" t="s">
        <v>16</v>
      </c>
      <c r="P6" s="28" t="s">
        <v>17</v>
      </c>
      <c r="Q6" s="28"/>
      <c r="R6" s="81"/>
    </row>
    <row r="7" spans="1:19">
      <c r="C7" s="83"/>
      <c r="D7" s="83"/>
      <c r="E7" s="83"/>
      <c r="F7" s="83"/>
      <c r="G7" s="83"/>
      <c r="H7" s="83"/>
      <c r="I7" s="83"/>
      <c r="J7" s="83"/>
      <c r="K7" s="83"/>
      <c r="L7" s="83"/>
      <c r="M7" s="85"/>
      <c r="N7" s="30"/>
      <c r="O7" s="86" t="s">
        <v>18</v>
      </c>
      <c r="P7" s="28" t="s">
        <v>19</v>
      </c>
      <c r="Q7" s="28"/>
      <c r="R7" s="81"/>
    </row>
    <row r="8" spans="1:19" ht="1.5" customHeight="1">
      <c r="C8" s="87"/>
      <c r="D8" s="88"/>
      <c r="E8" s="88"/>
      <c r="F8" s="88"/>
      <c r="G8" s="88"/>
      <c r="H8" s="88"/>
      <c r="I8" s="88"/>
      <c r="J8" s="88"/>
      <c r="K8" s="87"/>
      <c r="L8" s="87"/>
      <c r="M8" s="87"/>
      <c r="N8" s="87"/>
      <c r="O8" s="87"/>
      <c r="P8" s="87"/>
      <c r="Q8" s="1578"/>
      <c r="R8" s="87"/>
    </row>
    <row r="9" spans="1:19" s="89" customFormat="1" ht="18.75" customHeight="1">
      <c r="A9" s="1735" t="s">
        <v>37</v>
      </c>
      <c r="B9" s="1735" t="s">
        <v>38</v>
      </c>
      <c r="C9" s="1733" t="s">
        <v>67</v>
      </c>
      <c r="D9" s="1739" t="s">
        <v>951</v>
      </c>
      <c r="E9" s="1740"/>
      <c r="F9" s="1720" t="s">
        <v>20</v>
      </c>
      <c r="G9" s="1758" t="s">
        <v>32</v>
      </c>
      <c r="H9" s="1765"/>
      <c r="I9" s="1765"/>
      <c r="J9" s="1765"/>
      <c r="K9" s="1765"/>
      <c r="L9" s="1730" t="s">
        <v>33</v>
      </c>
      <c r="M9" s="1731"/>
      <c r="N9" s="1732"/>
      <c r="O9" s="1752" t="s">
        <v>28</v>
      </c>
      <c r="P9" s="1755" t="s">
        <v>950</v>
      </c>
      <c r="Q9" s="1743" t="s">
        <v>1076</v>
      </c>
      <c r="R9" s="1743" t="s">
        <v>34</v>
      </c>
      <c r="S9" s="650"/>
    </row>
    <row r="10" spans="1:19" s="89" customFormat="1" ht="38.25" customHeight="1">
      <c r="A10" s="1736"/>
      <c r="B10" s="1736"/>
      <c r="C10" s="1738"/>
      <c r="D10" s="1741"/>
      <c r="E10" s="1742"/>
      <c r="F10" s="1764"/>
      <c r="G10" s="1759"/>
      <c r="H10" s="1766"/>
      <c r="I10" s="1766"/>
      <c r="J10" s="1766"/>
      <c r="K10" s="1766"/>
      <c r="L10" s="1730"/>
      <c r="M10" s="1731"/>
      <c r="N10" s="1732"/>
      <c r="O10" s="1753"/>
      <c r="P10" s="1756"/>
      <c r="Q10" s="1744"/>
      <c r="R10" s="1744"/>
      <c r="S10" s="650"/>
    </row>
    <row r="11" spans="1:19" s="89" customFormat="1" ht="24" customHeight="1">
      <c r="A11" s="1736"/>
      <c r="B11" s="1736"/>
      <c r="C11" s="1738"/>
      <c r="D11" s="1720" t="s">
        <v>31</v>
      </c>
      <c r="E11" s="1720" t="s">
        <v>11</v>
      </c>
      <c r="F11" s="1764"/>
      <c r="G11" s="1733">
        <v>1</v>
      </c>
      <c r="H11" s="1733">
        <v>2</v>
      </c>
      <c r="I11" s="1733">
        <v>3</v>
      </c>
      <c r="J11" s="1733">
        <v>4</v>
      </c>
      <c r="K11" s="1758">
        <v>5</v>
      </c>
      <c r="L11" s="1760" t="s">
        <v>10</v>
      </c>
      <c r="M11" s="1762" t="s">
        <v>29</v>
      </c>
      <c r="N11" s="1763" t="s">
        <v>30</v>
      </c>
      <c r="O11" s="1753"/>
      <c r="P11" s="1756"/>
      <c r="Q11" s="1744"/>
      <c r="R11" s="1744"/>
      <c r="S11" s="650"/>
    </row>
    <row r="12" spans="1:19" s="89" customFormat="1" ht="11.25" customHeight="1">
      <c r="A12" s="1737"/>
      <c r="B12" s="1737"/>
      <c r="C12" s="1734"/>
      <c r="D12" s="1721"/>
      <c r="E12" s="1721"/>
      <c r="F12" s="1721"/>
      <c r="G12" s="1734"/>
      <c r="H12" s="1734"/>
      <c r="I12" s="1734"/>
      <c r="J12" s="1734"/>
      <c r="K12" s="1759"/>
      <c r="L12" s="1761"/>
      <c r="M12" s="1762"/>
      <c r="N12" s="1763"/>
      <c r="O12" s="1754"/>
      <c r="P12" s="1757"/>
      <c r="Q12" s="1745"/>
      <c r="R12" s="1745"/>
      <c r="S12" s="650"/>
    </row>
    <row r="13" spans="1:19" s="90" customFormat="1" ht="26.25" customHeight="1">
      <c r="A13" s="1722" t="s">
        <v>60</v>
      </c>
      <c r="B13" s="1723"/>
      <c r="C13" s="1723"/>
      <c r="D13" s="1723"/>
      <c r="E13" s="1723"/>
      <c r="F13" s="546">
        <f>SUM(F15:F20)</f>
        <v>30</v>
      </c>
      <c r="G13" s="547"/>
      <c r="H13" s="547"/>
      <c r="I13" s="547"/>
      <c r="J13" s="547"/>
      <c r="K13" s="548"/>
      <c r="L13" s="117"/>
      <c r="M13" s="549"/>
      <c r="N13" s="550">
        <f>SUM(N15:N20)</f>
        <v>0</v>
      </c>
      <c r="O13" s="551"/>
      <c r="P13" s="117"/>
      <c r="Q13" s="551"/>
      <c r="R13" s="549"/>
      <c r="S13" s="81"/>
    </row>
    <row r="14" spans="1:19" s="90" customFormat="1" ht="46.5" customHeight="1">
      <c r="A14" s="1727" t="s">
        <v>74</v>
      </c>
      <c r="B14" s="1728"/>
      <c r="C14" s="1728"/>
      <c r="D14" s="1728"/>
      <c r="E14" s="1729"/>
      <c r="F14" s="552"/>
      <c r="G14" s="553"/>
      <c r="H14" s="553"/>
      <c r="I14" s="553"/>
      <c r="J14" s="553"/>
      <c r="K14" s="553"/>
      <c r="L14" s="118"/>
      <c r="M14" s="554"/>
      <c r="N14" s="555"/>
      <c r="O14" s="119"/>
      <c r="P14" s="118"/>
      <c r="Q14" s="1579"/>
      <c r="R14" s="554"/>
      <c r="S14" s="81"/>
    </row>
    <row r="15" spans="1:19" s="91" customFormat="1" ht="49.5" customHeight="1">
      <c r="A15" s="136" t="s">
        <v>39</v>
      </c>
      <c r="B15" s="136" t="s">
        <v>39</v>
      </c>
      <c r="C15" s="105" t="s">
        <v>75</v>
      </c>
      <c r="D15" s="165" t="s">
        <v>12</v>
      </c>
      <c r="E15" s="142">
        <v>100</v>
      </c>
      <c r="F15" s="92">
        <v>10</v>
      </c>
      <c r="G15" s="93"/>
      <c r="H15" s="94"/>
      <c r="I15" s="94"/>
      <c r="J15" s="94"/>
      <c r="K15" s="95"/>
      <c r="L15" s="287"/>
      <c r="M15" s="198"/>
      <c r="N15" s="149">
        <f>M15*F15/100</f>
        <v>0</v>
      </c>
      <c r="O15" s="984"/>
      <c r="P15" s="96"/>
      <c r="Q15" s="1580" t="s">
        <v>1070</v>
      </c>
      <c r="R15" s="94"/>
      <c r="S15" s="651"/>
    </row>
    <row r="16" spans="1:19" s="91" customFormat="1" ht="58.5" customHeight="1">
      <c r="A16" s="37" t="s">
        <v>40</v>
      </c>
      <c r="B16" s="37" t="s">
        <v>40</v>
      </c>
      <c r="C16" s="145" t="s">
        <v>976</v>
      </c>
      <c r="D16" s="165" t="s">
        <v>12</v>
      </c>
      <c r="E16" s="143">
        <v>30</v>
      </c>
      <c r="F16" s="176">
        <v>10</v>
      </c>
      <c r="G16" s="604"/>
      <c r="H16" s="605"/>
      <c r="I16" s="605"/>
      <c r="J16" s="605"/>
      <c r="K16" s="606"/>
      <c r="L16" s="607"/>
      <c r="M16" s="608"/>
      <c r="N16" s="609">
        <f t="shared" ref="N16:N17" si="0">M16*F16/100</f>
        <v>0</v>
      </c>
      <c r="O16" s="985"/>
      <c r="P16" s="610"/>
      <c r="Q16" s="1580" t="s">
        <v>1070</v>
      </c>
      <c r="R16" s="605"/>
      <c r="S16" s="651"/>
    </row>
    <row r="17" spans="1:19" s="91" customFormat="1" ht="72" customHeight="1">
      <c r="A17" s="104" t="s">
        <v>41</v>
      </c>
      <c r="B17" s="104" t="s">
        <v>41</v>
      </c>
      <c r="C17" s="318" t="s">
        <v>943</v>
      </c>
      <c r="D17" s="943" t="s">
        <v>12</v>
      </c>
      <c r="E17" s="144">
        <v>35</v>
      </c>
      <c r="F17" s="97">
        <v>10</v>
      </c>
      <c r="G17" s="98"/>
      <c r="H17" s="99"/>
      <c r="I17" s="99"/>
      <c r="J17" s="99"/>
      <c r="K17" s="100"/>
      <c r="L17" s="298"/>
      <c r="M17" s="199"/>
      <c r="N17" s="177">
        <f t="shared" si="0"/>
        <v>0</v>
      </c>
      <c r="O17" s="986"/>
      <c r="P17" s="178"/>
      <c r="Q17" s="1585" t="s">
        <v>1070</v>
      </c>
      <c r="R17" s="99"/>
      <c r="S17" s="652"/>
    </row>
    <row r="18" spans="1:19" s="91" customFormat="1" ht="30.75" customHeight="1">
      <c r="A18" s="1148" t="s">
        <v>977</v>
      </c>
      <c r="B18" s="1136"/>
      <c r="C18" s="1137"/>
      <c r="D18" s="1138"/>
      <c r="E18" s="1139"/>
      <c r="F18" s="1140"/>
      <c r="G18" s="1141"/>
      <c r="H18" s="1142"/>
      <c r="I18" s="1143"/>
      <c r="J18" s="1144"/>
      <c r="K18" s="1145"/>
      <c r="L18" s="1146"/>
      <c r="M18" s="1146"/>
      <c r="N18" s="1146"/>
      <c r="O18" s="1147"/>
      <c r="P18" s="1355"/>
      <c r="Q18" s="1355"/>
      <c r="R18" s="1356"/>
      <c r="S18" s="652"/>
    </row>
    <row r="19" spans="1:19" s="91" customFormat="1" ht="72" customHeight="1">
      <c r="A19" s="1347"/>
      <c r="B19" s="36"/>
      <c r="C19" s="1287"/>
      <c r="D19" s="990"/>
      <c r="E19" s="1348"/>
      <c r="F19" s="1349"/>
      <c r="G19" s="1350"/>
      <c r="H19" s="1350"/>
      <c r="I19" s="1350"/>
      <c r="J19" s="1350"/>
      <c r="K19" s="1350"/>
      <c r="L19" s="1351"/>
      <c r="M19" s="997"/>
      <c r="N19" s="1352">
        <f>M19*F19/100</f>
        <v>0</v>
      </c>
      <c r="O19" s="1353"/>
      <c r="P19" s="1354"/>
      <c r="Q19" s="1354"/>
      <c r="R19" s="993"/>
      <c r="S19" s="652"/>
    </row>
    <row r="20" spans="1:19" s="91" customFormat="1" ht="72" customHeight="1">
      <c r="A20" s="1547"/>
      <c r="B20" s="39"/>
      <c r="C20" s="1548"/>
      <c r="D20" s="1521"/>
      <c r="E20" s="1549"/>
      <c r="F20" s="97"/>
      <c r="G20" s="1550"/>
      <c r="H20" s="1550"/>
      <c r="I20" s="1550"/>
      <c r="J20" s="1550"/>
      <c r="K20" s="1550"/>
      <c r="L20" s="298"/>
      <c r="M20" s="199"/>
      <c r="N20" s="177">
        <f>M20*F20/100</f>
        <v>0</v>
      </c>
      <c r="O20" s="1551"/>
      <c r="P20" s="1552"/>
      <c r="Q20" s="1552"/>
      <c r="R20" s="99"/>
      <c r="S20" s="652"/>
    </row>
    <row r="21" spans="1:19" s="90" customFormat="1" ht="52.5" customHeight="1">
      <c r="A21" s="1724" t="s">
        <v>61</v>
      </c>
      <c r="B21" s="1725"/>
      <c r="C21" s="1725"/>
      <c r="D21" s="1725"/>
      <c r="E21" s="1726"/>
      <c r="F21" s="120">
        <f>SUM(F23:K30)</f>
        <v>30</v>
      </c>
      <c r="G21" s="556"/>
      <c r="H21" s="556"/>
      <c r="I21" s="556"/>
      <c r="J21" s="556"/>
      <c r="K21" s="557"/>
      <c r="L21" s="194"/>
      <c r="M21" s="558"/>
      <c r="N21" s="559">
        <f>SUM(N23:N30)</f>
        <v>0</v>
      </c>
      <c r="O21" s="121"/>
      <c r="P21" s="560"/>
      <c r="Q21" s="560"/>
      <c r="R21" s="561"/>
      <c r="S21" s="81"/>
    </row>
    <row r="22" spans="1:19" s="90" customFormat="1" ht="71.25" customHeight="1">
      <c r="A22" s="1717" t="s">
        <v>76</v>
      </c>
      <c r="B22" s="1718"/>
      <c r="C22" s="1718"/>
      <c r="D22" s="1718"/>
      <c r="E22" s="1719"/>
      <c r="F22" s="122"/>
      <c r="G22" s="562"/>
      <c r="H22" s="562"/>
      <c r="I22" s="562"/>
      <c r="J22" s="562"/>
      <c r="K22" s="562"/>
      <c r="L22" s="195"/>
      <c r="M22" s="563"/>
      <c r="N22" s="564"/>
      <c r="O22" s="123"/>
      <c r="P22" s="565"/>
      <c r="Q22" s="565"/>
      <c r="R22" s="566"/>
      <c r="S22" s="81"/>
    </row>
    <row r="23" spans="1:19" s="91" customFormat="1" ht="67.5" customHeight="1">
      <c r="A23" s="432" t="s">
        <v>44</v>
      </c>
      <c r="B23" s="432" t="s">
        <v>44</v>
      </c>
      <c r="C23" s="433" t="s">
        <v>957</v>
      </c>
      <c r="D23" s="1031" t="s">
        <v>35</v>
      </c>
      <c r="E23" s="1101">
        <v>10</v>
      </c>
      <c r="F23" s="1011">
        <v>6</v>
      </c>
      <c r="G23" s="1102"/>
      <c r="H23" s="1103"/>
      <c r="I23" s="1103"/>
      <c r="J23" s="1103"/>
      <c r="K23" s="1104"/>
      <c r="L23" s="1105"/>
      <c r="M23" s="1106"/>
      <c r="N23" s="1018">
        <f>M23*F23/100</f>
        <v>0</v>
      </c>
      <c r="O23" s="1107"/>
      <c r="P23" s="1020"/>
      <c r="Q23" s="1582" t="s">
        <v>1071</v>
      </c>
      <c r="R23" s="1108"/>
      <c r="S23" s="652"/>
    </row>
    <row r="24" spans="1:19" s="91" customFormat="1" ht="70.5" customHeight="1">
      <c r="A24" s="37" t="s">
        <v>45</v>
      </c>
      <c r="B24" s="37" t="s">
        <v>45</v>
      </c>
      <c r="C24" s="137" t="s">
        <v>958</v>
      </c>
      <c r="D24" s="138" t="s">
        <v>77</v>
      </c>
      <c r="E24" s="1110">
        <v>3</v>
      </c>
      <c r="F24" s="176">
        <v>9</v>
      </c>
      <c r="G24" s="1111"/>
      <c r="H24" s="1112"/>
      <c r="I24" s="1112"/>
      <c r="J24" s="1112"/>
      <c r="K24" s="1113"/>
      <c r="L24" s="1114"/>
      <c r="M24" s="1115"/>
      <c r="N24" s="1006">
        <f t="shared" ref="N24" si="1">M24*F24/100</f>
        <v>0</v>
      </c>
      <c r="O24" s="1116"/>
      <c r="P24" s="1008"/>
      <c r="Q24" s="1584" t="s">
        <v>1071</v>
      </c>
      <c r="R24" s="1117"/>
      <c r="S24" s="652"/>
    </row>
    <row r="25" spans="1:19" s="91" customFormat="1" ht="74.25" customHeight="1">
      <c r="A25" s="37" t="s">
        <v>46</v>
      </c>
      <c r="B25" s="37" t="s">
        <v>46</v>
      </c>
      <c r="C25" s="325" t="s">
        <v>959</v>
      </c>
      <c r="D25" s="138" t="s">
        <v>77</v>
      </c>
      <c r="E25" s="1110">
        <v>20</v>
      </c>
      <c r="F25" s="176">
        <v>3</v>
      </c>
      <c r="G25" s="1111"/>
      <c r="H25" s="1112"/>
      <c r="I25" s="1112"/>
      <c r="J25" s="1112"/>
      <c r="K25" s="1113"/>
      <c r="L25" s="1114"/>
      <c r="M25" s="1115"/>
      <c r="N25" s="1006">
        <f>M25*F25/100</f>
        <v>0</v>
      </c>
      <c r="O25" s="1116"/>
      <c r="P25" s="1118"/>
      <c r="Q25" s="1584" t="s">
        <v>1071</v>
      </c>
      <c r="R25" s="1119"/>
      <c r="S25" s="653"/>
    </row>
    <row r="26" spans="1:19" s="91" customFormat="1" ht="63.75" customHeight="1">
      <c r="A26" s="37" t="s">
        <v>47</v>
      </c>
      <c r="B26" s="37" t="s">
        <v>47</v>
      </c>
      <c r="C26" s="1030" t="s">
        <v>960</v>
      </c>
      <c r="D26" s="950" t="s">
        <v>77</v>
      </c>
      <c r="E26" s="1110">
        <v>4</v>
      </c>
      <c r="F26" s="176">
        <v>9</v>
      </c>
      <c r="G26" s="1111"/>
      <c r="H26" s="1112"/>
      <c r="I26" s="1112"/>
      <c r="J26" s="1112"/>
      <c r="K26" s="1113"/>
      <c r="L26" s="1114"/>
      <c r="M26" s="1115"/>
      <c r="N26" s="1006">
        <f>M26*F26/100</f>
        <v>0</v>
      </c>
      <c r="O26" s="1116"/>
      <c r="P26" s="1118"/>
      <c r="Q26" s="1584" t="s">
        <v>1071</v>
      </c>
      <c r="R26" s="1119"/>
      <c r="S26" s="653"/>
    </row>
    <row r="27" spans="1:19" s="91" customFormat="1" ht="60" customHeight="1">
      <c r="A27" s="102" t="s">
        <v>961</v>
      </c>
      <c r="B27" s="102" t="s">
        <v>961</v>
      </c>
      <c r="C27" s="1149" t="s">
        <v>962</v>
      </c>
      <c r="D27" s="1156" t="s">
        <v>35</v>
      </c>
      <c r="E27" s="1357">
        <v>15</v>
      </c>
      <c r="F27" s="1092">
        <v>3</v>
      </c>
      <c r="G27" s="1093"/>
      <c r="H27" s="1094"/>
      <c r="I27" s="1094"/>
      <c r="J27" s="1094"/>
      <c r="K27" s="1095"/>
      <c r="L27" s="1096"/>
      <c r="M27" s="1097"/>
      <c r="N27" s="928">
        <f>M27*F27/100</f>
        <v>0</v>
      </c>
      <c r="O27" s="1098"/>
      <c r="P27" s="1099"/>
      <c r="Q27" s="1583" t="s">
        <v>1071</v>
      </c>
      <c r="R27" s="1100"/>
      <c r="S27" s="653"/>
    </row>
    <row r="28" spans="1:19" s="91" customFormat="1" ht="30.75" customHeight="1">
      <c r="A28" s="1148" t="s">
        <v>977</v>
      </c>
      <c r="B28" s="1136"/>
      <c r="C28" s="1137"/>
      <c r="D28" s="1138"/>
      <c r="E28" s="1139"/>
      <c r="F28" s="1140"/>
      <c r="G28" s="1141"/>
      <c r="H28" s="1142"/>
      <c r="I28" s="1143"/>
      <c r="J28" s="1144"/>
      <c r="K28" s="1145"/>
      <c r="L28" s="1146"/>
      <c r="M28" s="1146"/>
      <c r="N28" s="1146"/>
      <c r="O28" s="1147"/>
      <c r="P28" s="1355"/>
      <c r="Q28" s="1355"/>
      <c r="R28" s="1356"/>
      <c r="S28" s="653"/>
    </row>
    <row r="29" spans="1:19" s="91" customFormat="1" ht="60" customHeight="1">
      <c r="A29" s="988"/>
      <c r="B29" s="36"/>
      <c r="C29" s="1358"/>
      <c r="D29" s="1359"/>
      <c r="E29" s="1360"/>
      <c r="F29" s="1349"/>
      <c r="G29" s="1361"/>
      <c r="H29" s="1361"/>
      <c r="I29" s="1361"/>
      <c r="J29" s="1361"/>
      <c r="K29" s="1361"/>
      <c r="L29" s="1362"/>
      <c r="M29" s="1363"/>
      <c r="N29" s="998">
        <f>M29*F29/100</f>
        <v>0</v>
      </c>
      <c r="O29" s="1364"/>
      <c r="P29" s="1365"/>
      <c r="Q29" s="1365"/>
      <c r="R29" s="1366"/>
      <c r="S29" s="653"/>
    </row>
    <row r="30" spans="1:19" s="91" customFormat="1" ht="60" customHeight="1">
      <c r="A30" s="47"/>
      <c r="B30" s="39"/>
      <c r="C30" s="1157"/>
      <c r="D30" s="953"/>
      <c r="E30" s="1553"/>
      <c r="F30" s="97"/>
      <c r="G30" s="1554"/>
      <c r="H30" s="1554"/>
      <c r="I30" s="1554"/>
      <c r="J30" s="1554"/>
      <c r="K30" s="1554"/>
      <c r="L30" s="1555"/>
      <c r="M30" s="1556"/>
      <c r="N30" s="1557">
        <f>M30*F30/100</f>
        <v>0</v>
      </c>
      <c r="O30" s="1558"/>
      <c r="P30" s="1559"/>
      <c r="Q30" s="1559"/>
      <c r="R30" s="1560"/>
      <c r="S30" s="653"/>
    </row>
    <row r="31" spans="1:19" s="90" customFormat="1" ht="50.25" customHeight="1">
      <c r="A31" s="1724" t="s">
        <v>59</v>
      </c>
      <c r="B31" s="1725"/>
      <c r="C31" s="1725"/>
      <c r="D31" s="1725"/>
      <c r="E31" s="1726"/>
      <c r="F31" s="124">
        <f>SUM(F33:F42)</f>
        <v>20</v>
      </c>
      <c r="G31" s="567"/>
      <c r="H31" s="567"/>
      <c r="I31" s="567"/>
      <c r="J31" s="567"/>
      <c r="K31" s="568"/>
      <c r="L31" s="196"/>
      <c r="M31" s="569"/>
      <c r="N31" s="559">
        <f>SUM(N33:N42)</f>
        <v>0</v>
      </c>
      <c r="O31" s="125"/>
      <c r="P31" s="570"/>
      <c r="Q31" s="570"/>
      <c r="R31" s="571"/>
      <c r="S31" s="81"/>
    </row>
    <row r="32" spans="1:19" s="90" customFormat="1" ht="58.5" customHeight="1">
      <c r="A32" s="1717" t="s">
        <v>78</v>
      </c>
      <c r="B32" s="1718"/>
      <c r="C32" s="1718"/>
      <c r="D32" s="1718"/>
      <c r="E32" s="1719"/>
      <c r="F32" s="126"/>
      <c r="G32" s="572"/>
      <c r="H32" s="572"/>
      <c r="I32" s="572"/>
      <c r="J32" s="572"/>
      <c r="K32" s="572"/>
      <c r="L32" s="197"/>
      <c r="M32" s="573"/>
      <c r="N32" s="564"/>
      <c r="O32" s="127"/>
      <c r="P32" s="574"/>
      <c r="Q32" s="574"/>
      <c r="R32" s="575"/>
      <c r="S32" s="81"/>
    </row>
    <row r="33" spans="1:19" ht="96" customHeight="1">
      <c r="A33" s="1389" t="s">
        <v>48</v>
      </c>
      <c r="B33" s="1389" t="s">
        <v>48</v>
      </c>
      <c r="C33" s="989" t="s">
        <v>963</v>
      </c>
      <c r="D33" s="990" t="s">
        <v>26</v>
      </c>
      <c r="E33" s="991">
        <v>220</v>
      </c>
      <c r="F33" s="43">
        <v>3</v>
      </c>
      <c r="G33" s="992"/>
      <c r="H33" s="993"/>
      <c r="I33" s="994"/>
      <c r="J33" s="994"/>
      <c r="K33" s="995"/>
      <c r="L33" s="996"/>
      <c r="M33" s="997"/>
      <c r="N33" s="998">
        <f>M33*F33/100</f>
        <v>0</v>
      </c>
      <c r="O33" s="999"/>
      <c r="P33" s="1000"/>
      <c r="Q33" s="1588" t="s">
        <v>1072</v>
      </c>
      <c r="R33" s="1001"/>
      <c r="S33" s="654">
        <f>(L33-0)*100/100/100</f>
        <v>0</v>
      </c>
    </row>
    <row r="34" spans="1:19" ht="44.25" customHeight="1">
      <c r="A34" s="102" t="s">
        <v>979</v>
      </c>
      <c r="B34" s="102" t="s">
        <v>979</v>
      </c>
      <c r="C34" s="922" t="s">
        <v>978</v>
      </c>
      <c r="D34" s="1390" t="s">
        <v>26</v>
      </c>
      <c r="E34" s="923">
        <v>200</v>
      </c>
      <c r="F34" s="166">
        <v>3</v>
      </c>
      <c r="G34" s="874"/>
      <c r="H34" s="875"/>
      <c r="I34" s="876"/>
      <c r="J34" s="876"/>
      <c r="K34" s="877"/>
      <c r="L34" s="878"/>
      <c r="M34" s="879"/>
      <c r="N34" s="151">
        <f t="shared" ref="N34:N39" si="2">M34*F34/100</f>
        <v>0</v>
      </c>
      <c r="O34" s="987"/>
      <c r="P34" s="880"/>
      <c r="Q34" s="1589" t="s">
        <v>1072</v>
      </c>
      <c r="R34" s="881"/>
    </row>
    <row r="35" spans="1:19" ht="51" customHeight="1">
      <c r="A35" s="37" t="s">
        <v>981</v>
      </c>
      <c r="B35" s="37" t="s">
        <v>981</v>
      </c>
      <c r="C35" s="112" t="s">
        <v>980</v>
      </c>
      <c r="D35" s="1390" t="s">
        <v>26</v>
      </c>
      <c r="E35" s="1003">
        <v>20</v>
      </c>
      <c r="F35" s="1003">
        <v>2</v>
      </c>
      <c r="G35" s="604"/>
      <c r="H35" s="605"/>
      <c r="I35" s="1004"/>
      <c r="J35" s="1004"/>
      <c r="K35" s="606"/>
      <c r="L35" s="1005"/>
      <c r="M35" s="608"/>
      <c r="N35" s="1006">
        <f>M35*F35/100</f>
        <v>0</v>
      </c>
      <c r="O35" s="1007"/>
      <c r="P35" s="1008"/>
      <c r="Q35" s="1589" t="s">
        <v>1072</v>
      </c>
      <c r="R35" s="1009"/>
      <c r="S35" s="654">
        <f>(L35-0)*100/5000000/100</f>
        <v>0</v>
      </c>
    </row>
    <row r="36" spans="1:19" ht="110.25" customHeight="1">
      <c r="A36" s="37" t="s">
        <v>49</v>
      </c>
      <c r="B36" s="37" t="s">
        <v>49</v>
      </c>
      <c r="C36" s="1391" t="s">
        <v>968</v>
      </c>
      <c r="D36" s="1002" t="s">
        <v>969</v>
      </c>
      <c r="E36" s="1003">
        <v>2</v>
      </c>
      <c r="F36" s="1003">
        <v>3</v>
      </c>
      <c r="G36" s="604"/>
      <c r="H36" s="605"/>
      <c r="I36" s="1004"/>
      <c r="J36" s="1004"/>
      <c r="K36" s="606"/>
      <c r="L36" s="1023"/>
      <c r="M36" s="608"/>
      <c r="N36" s="1006">
        <f t="shared" si="2"/>
        <v>0</v>
      </c>
      <c r="O36" s="1007"/>
      <c r="P36" s="1008"/>
      <c r="Q36" s="1589" t="s">
        <v>1072</v>
      </c>
      <c r="R36" s="1388"/>
      <c r="S36" s="718"/>
    </row>
    <row r="37" spans="1:19" ht="53.25" customHeight="1">
      <c r="A37" s="102" t="s">
        <v>50</v>
      </c>
      <c r="B37" s="102" t="s">
        <v>50</v>
      </c>
      <c r="C37" s="1392" t="s">
        <v>945</v>
      </c>
      <c r="D37" s="611" t="s">
        <v>35</v>
      </c>
      <c r="E37" s="923">
        <v>15</v>
      </c>
      <c r="F37" s="923">
        <v>3</v>
      </c>
      <c r="G37" s="874"/>
      <c r="H37" s="875"/>
      <c r="I37" s="876"/>
      <c r="J37" s="876"/>
      <c r="K37" s="877"/>
      <c r="L37" s="878"/>
      <c r="M37" s="879"/>
      <c r="N37" s="1006">
        <f t="shared" si="2"/>
        <v>0</v>
      </c>
      <c r="O37" s="1393"/>
      <c r="P37" s="880"/>
      <c r="Q37" s="1589" t="s">
        <v>1072</v>
      </c>
      <c r="R37" s="881"/>
      <c r="S37" s="718"/>
    </row>
    <row r="38" spans="1:19" ht="54.75" customHeight="1">
      <c r="A38" s="37" t="s">
        <v>51</v>
      </c>
      <c r="B38" s="37" t="s">
        <v>51</v>
      </c>
      <c r="C38" s="1391" t="s">
        <v>982</v>
      </c>
      <c r="D38" s="1390" t="s">
        <v>79</v>
      </c>
      <c r="E38" s="1003">
        <v>5</v>
      </c>
      <c r="F38" s="1003">
        <v>3</v>
      </c>
      <c r="G38" s="604"/>
      <c r="H38" s="605"/>
      <c r="I38" s="1004"/>
      <c r="J38" s="1004"/>
      <c r="K38" s="606"/>
      <c r="L38" s="1023"/>
      <c r="M38" s="608"/>
      <c r="N38" s="1006">
        <f t="shared" si="2"/>
        <v>0</v>
      </c>
      <c r="O38" s="1007"/>
      <c r="P38" s="1008"/>
      <c r="Q38" s="1586" t="s">
        <v>1070</v>
      </c>
      <c r="R38" s="1388"/>
      <c r="S38" s="718"/>
    </row>
    <row r="39" spans="1:19" ht="69.75" customHeight="1">
      <c r="A39" s="39" t="s">
        <v>984</v>
      </c>
      <c r="B39" s="39" t="s">
        <v>984</v>
      </c>
      <c r="C39" s="152" t="s">
        <v>983</v>
      </c>
      <c r="D39" s="943" t="s">
        <v>12</v>
      </c>
      <c r="E39" s="1561">
        <v>15</v>
      </c>
      <c r="F39" s="97">
        <v>3</v>
      </c>
      <c r="G39" s="98"/>
      <c r="H39" s="99"/>
      <c r="I39" s="1562"/>
      <c r="J39" s="1562"/>
      <c r="K39" s="100"/>
      <c r="L39" s="1563"/>
      <c r="M39" s="199"/>
      <c r="N39" s="1557">
        <f t="shared" si="2"/>
        <v>0</v>
      </c>
      <c r="O39" s="1564"/>
      <c r="P39" s="1565"/>
      <c r="Q39" s="1587" t="s">
        <v>1070</v>
      </c>
      <c r="R39" s="1566"/>
      <c r="S39" s="718"/>
    </row>
    <row r="40" spans="1:19" ht="29.25" customHeight="1">
      <c r="A40" s="1375" t="s">
        <v>977</v>
      </c>
      <c r="B40" s="1376"/>
      <c r="C40" s="1377"/>
      <c r="D40" s="1378"/>
      <c r="E40" s="1379"/>
      <c r="F40" s="1380"/>
      <c r="G40" s="1381"/>
      <c r="H40" s="1382"/>
      <c r="I40" s="1383"/>
      <c r="J40" s="1384"/>
      <c r="K40" s="1385"/>
      <c r="L40" s="1386"/>
      <c r="M40" s="1386"/>
      <c r="N40" s="1386"/>
      <c r="O40" s="1387"/>
      <c r="P40" s="1355"/>
      <c r="Q40" s="1355"/>
      <c r="R40" s="1356"/>
      <c r="S40" s="718"/>
    </row>
    <row r="41" spans="1:19" ht="62.25" customHeight="1">
      <c r="A41" s="1336"/>
      <c r="B41" s="36"/>
      <c r="C41" s="1337"/>
      <c r="D41" s="1040"/>
      <c r="E41" s="1077"/>
      <c r="F41" s="1349"/>
      <c r="G41" s="1350"/>
      <c r="H41" s="1350"/>
      <c r="I41" s="1372"/>
      <c r="J41" s="1372"/>
      <c r="K41" s="1350"/>
      <c r="L41" s="1373"/>
      <c r="M41" s="997"/>
      <c r="N41" s="998">
        <f>M41*F41/100</f>
        <v>0</v>
      </c>
      <c r="O41" s="1374"/>
      <c r="P41" s="1000"/>
      <c r="Q41" s="1000"/>
      <c r="R41" s="1001"/>
      <c r="S41" s="718"/>
    </row>
    <row r="42" spans="1:19" ht="62.25" customHeight="1">
      <c r="A42" s="1320"/>
      <c r="B42" s="104"/>
      <c r="C42" s="1329"/>
      <c r="D42" s="1371"/>
      <c r="E42" s="322"/>
      <c r="F42" s="1092"/>
      <c r="G42" s="1345"/>
      <c r="H42" s="1345"/>
      <c r="I42" s="1367"/>
      <c r="J42" s="1367"/>
      <c r="K42" s="1345"/>
      <c r="L42" s="1368"/>
      <c r="M42" s="1346"/>
      <c r="N42" s="150">
        <f>M42*F42/100</f>
        <v>0</v>
      </c>
      <c r="O42" s="1369"/>
      <c r="P42" s="880"/>
      <c r="Q42" s="880"/>
      <c r="R42" s="1370"/>
      <c r="S42" s="718"/>
    </row>
    <row r="43" spans="1:19" s="90" customFormat="1" ht="51" customHeight="1">
      <c r="A43" s="1724" t="s">
        <v>62</v>
      </c>
      <c r="B43" s="1725"/>
      <c r="C43" s="1725"/>
      <c r="D43" s="1725"/>
      <c r="E43" s="1726"/>
      <c r="F43" s="124">
        <f>SUM(F45:K51)</f>
        <v>20</v>
      </c>
      <c r="G43" s="567"/>
      <c r="H43" s="567"/>
      <c r="I43" s="567"/>
      <c r="J43" s="567"/>
      <c r="K43" s="568"/>
      <c r="L43" s="196"/>
      <c r="M43" s="569"/>
      <c r="N43" s="559">
        <f>SUM(N45:N51)</f>
        <v>0</v>
      </c>
      <c r="O43" s="125"/>
      <c r="P43" s="570"/>
      <c r="Q43" s="570"/>
      <c r="R43" s="571"/>
      <c r="S43" s="81"/>
    </row>
    <row r="44" spans="1:19" s="90" customFormat="1" ht="71.25" customHeight="1">
      <c r="A44" s="1717" t="s">
        <v>84</v>
      </c>
      <c r="B44" s="1718"/>
      <c r="C44" s="1718"/>
      <c r="D44" s="1718"/>
      <c r="E44" s="1719"/>
      <c r="F44" s="128"/>
      <c r="G44" s="129"/>
      <c r="H44" s="129"/>
      <c r="I44" s="129"/>
      <c r="J44" s="129"/>
      <c r="K44" s="129"/>
      <c r="L44" s="200"/>
      <c r="M44" s="201"/>
      <c r="N44" s="131"/>
      <c r="O44" s="132"/>
      <c r="P44" s="133"/>
      <c r="Q44" s="133"/>
      <c r="R44" s="130"/>
      <c r="S44" s="81"/>
    </row>
    <row r="45" spans="1:19" ht="68.25" customHeight="1">
      <c r="A45" s="72" t="s">
        <v>52</v>
      </c>
      <c r="B45" s="72" t="s">
        <v>52</v>
      </c>
      <c r="C45" s="73" t="s">
        <v>973</v>
      </c>
      <c r="D45" s="1060" t="s">
        <v>81</v>
      </c>
      <c r="E45" s="1010">
        <v>20</v>
      </c>
      <c r="F45" s="1011">
        <v>10</v>
      </c>
      <c r="G45" s="1012"/>
      <c r="H45" s="1013"/>
      <c r="I45" s="1014"/>
      <c r="J45" s="1014"/>
      <c r="K45" s="1015"/>
      <c r="L45" s="1016"/>
      <c r="M45" s="1017"/>
      <c r="N45" s="1018">
        <f>M45*F45/100</f>
        <v>0</v>
      </c>
      <c r="O45" s="1019"/>
      <c r="P45" s="1020"/>
      <c r="Q45" s="1581" t="s">
        <v>1069</v>
      </c>
      <c r="R45" s="1021"/>
    </row>
    <row r="46" spans="1:19" ht="66" customHeight="1">
      <c r="A46" s="1054" t="s">
        <v>53</v>
      </c>
      <c r="B46" s="1054" t="s">
        <v>53</v>
      </c>
      <c r="C46" s="1055" t="s">
        <v>82</v>
      </c>
      <c r="D46" s="1029" t="s">
        <v>12</v>
      </c>
      <c r="E46" s="1022">
        <v>100</v>
      </c>
      <c r="F46" s="176">
        <v>10</v>
      </c>
      <c r="G46" s="604"/>
      <c r="H46" s="605"/>
      <c r="I46" s="1004"/>
      <c r="J46" s="1004"/>
      <c r="K46" s="606"/>
      <c r="L46" s="1023"/>
      <c r="M46" s="608"/>
      <c r="N46" s="1006">
        <f t="shared" ref="N46" si="3">M46*F46/100</f>
        <v>0</v>
      </c>
      <c r="O46" s="1024"/>
      <c r="P46" s="1008"/>
      <c r="Q46" s="1584" t="s">
        <v>1069</v>
      </c>
      <c r="R46" s="1025"/>
    </row>
    <row r="47" spans="1:19" ht="48.75" customHeight="1">
      <c r="A47" s="1412"/>
      <c r="B47" s="1054" t="s">
        <v>54</v>
      </c>
      <c r="C47" s="1055" t="s">
        <v>974</v>
      </c>
      <c r="D47" s="1029" t="s">
        <v>12</v>
      </c>
      <c r="E47" s="1412"/>
      <c r="F47" s="1413"/>
      <c r="G47" s="1414"/>
      <c r="H47" s="1415"/>
      <c r="I47" s="1416"/>
      <c r="J47" s="1416"/>
      <c r="K47" s="1417"/>
      <c r="L47" s="1418"/>
      <c r="M47" s="1419"/>
      <c r="N47" s="1420"/>
      <c r="O47" s="1421"/>
      <c r="P47" s="1422"/>
      <c r="Q47" s="1422"/>
      <c r="R47" s="1423"/>
      <c r="S47" s="924"/>
    </row>
    <row r="48" spans="1:19" ht="68.25" customHeight="1">
      <c r="A48" s="1424"/>
      <c r="B48" s="1058" t="s">
        <v>946</v>
      </c>
      <c r="C48" s="1059" t="s">
        <v>975</v>
      </c>
      <c r="D48" s="1052" t="s">
        <v>12</v>
      </c>
      <c r="E48" s="1424"/>
      <c r="F48" s="1425"/>
      <c r="G48" s="1426"/>
      <c r="H48" s="1427"/>
      <c r="I48" s="1428"/>
      <c r="J48" s="1428"/>
      <c r="K48" s="1429"/>
      <c r="L48" s="1430"/>
      <c r="M48" s="1431"/>
      <c r="N48" s="1432"/>
      <c r="O48" s="1433"/>
      <c r="P48" s="1434"/>
      <c r="Q48" s="1434"/>
      <c r="R48" s="1435"/>
      <c r="S48" s="82"/>
    </row>
    <row r="49" spans="1:18" ht="27" customHeight="1">
      <c r="A49" s="1375" t="s">
        <v>977</v>
      </c>
      <c r="B49" s="1376"/>
      <c r="C49" s="1377"/>
      <c r="D49" s="1378"/>
      <c r="E49" s="1379"/>
      <c r="F49" s="1380"/>
      <c r="G49" s="1381"/>
      <c r="H49" s="1382"/>
      <c r="I49" s="1383"/>
      <c r="J49" s="1384"/>
      <c r="K49" s="1385"/>
      <c r="L49" s="1386"/>
      <c r="M49" s="1386"/>
      <c r="N49" s="1386"/>
      <c r="O49" s="1387"/>
      <c r="P49" s="1355"/>
      <c r="Q49" s="1355"/>
      <c r="R49" s="1356"/>
    </row>
    <row r="50" spans="1:18" ht="47.25" customHeight="1">
      <c r="A50" s="1394"/>
      <c r="B50" s="1394"/>
      <c r="C50" s="1395"/>
      <c r="D50" s="1395"/>
      <c r="E50" s="1395"/>
      <c r="F50" s="1395"/>
      <c r="G50" s="1395"/>
      <c r="H50" s="1395"/>
      <c r="I50" s="1395"/>
      <c r="J50" s="1395"/>
      <c r="K50" s="1396"/>
      <c r="L50" s="1397"/>
      <c r="M50" s="1398"/>
      <c r="N50" s="1401">
        <f>M50*F50/100</f>
        <v>0</v>
      </c>
      <c r="O50" s="1399"/>
      <c r="P50" s="1400"/>
      <c r="Q50" s="1400"/>
      <c r="R50" s="1395"/>
    </row>
    <row r="51" spans="1:18" ht="56.25" customHeight="1">
      <c r="A51" s="1567"/>
      <c r="B51" s="1567"/>
      <c r="C51" s="1568"/>
      <c r="D51" s="1568"/>
      <c r="E51" s="1568"/>
      <c r="F51" s="1568"/>
      <c r="G51" s="1568"/>
      <c r="H51" s="1568"/>
      <c r="I51" s="1568"/>
      <c r="J51" s="1568"/>
      <c r="K51" s="1569"/>
      <c r="L51" s="1570"/>
      <c r="M51" s="1571"/>
      <c r="N51" s="1572">
        <f>M51*F51/100</f>
        <v>0</v>
      </c>
      <c r="O51" s="1573"/>
      <c r="P51" s="1574"/>
      <c r="Q51" s="1574"/>
      <c r="R51" s="1568"/>
    </row>
  </sheetData>
  <mergeCells count="33">
    <mergeCell ref="Q9:Q12"/>
    <mergeCell ref="A1:R1"/>
    <mergeCell ref="A2:R2"/>
    <mergeCell ref="A3:R3"/>
    <mergeCell ref="M4:N4"/>
    <mergeCell ref="O9:O12"/>
    <mergeCell ref="P9:P12"/>
    <mergeCell ref="R9:R12"/>
    <mergeCell ref="K11:K12"/>
    <mergeCell ref="L11:L12"/>
    <mergeCell ref="M11:M12"/>
    <mergeCell ref="N11:N12"/>
    <mergeCell ref="I11:I12"/>
    <mergeCell ref="J11:J12"/>
    <mergeCell ref="F9:F12"/>
    <mergeCell ref="G9:K10"/>
    <mergeCell ref="L9:N10"/>
    <mergeCell ref="G11:G12"/>
    <mergeCell ref="H11:H12"/>
    <mergeCell ref="A9:A12"/>
    <mergeCell ref="B9:B12"/>
    <mergeCell ref="C9:C12"/>
    <mergeCell ref="D9:E10"/>
    <mergeCell ref="A22:E22"/>
    <mergeCell ref="A32:E32"/>
    <mergeCell ref="A44:E44"/>
    <mergeCell ref="D11:D12"/>
    <mergeCell ref="E11:E12"/>
    <mergeCell ref="A13:E13"/>
    <mergeCell ref="A21:E21"/>
    <mergeCell ref="A31:E31"/>
    <mergeCell ref="A43:E43"/>
    <mergeCell ref="A14:E14"/>
  </mergeCells>
  <phoneticPr fontId="169" type="noConversion"/>
  <printOptions horizontalCentered="1"/>
  <pageMargins left="0.39370078740157483" right="0.39370078740157483" top="0.47244094488188981" bottom="0.39370078740157483" header="0.27559055118110237" footer="0.19685039370078741"/>
  <pageSetup paperSize="9" scale="70" firstPageNumber="16" orientation="landscape" useFirstPageNumber="1" r:id="rId1"/>
  <headerFooter>
    <oddFooter>&amp;C&amp;"TH SarabunPSK,Regular"&amp;22&amp;P&amp;R&amp;"TH SarabunPSK,Regular"&amp;20แนวทางการจัดทำรายงานผลการดำเนินงาน 67 มทรธ.  KR</oddFooter>
  </headerFooter>
  <rowBreaks count="3" manualBreakCount="3">
    <brk id="20" max="16383" man="1"/>
    <brk id="30" max="16" man="1"/>
    <brk id="39" max="16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5"/>
  <sheetViews>
    <sheetView tabSelected="1" view="pageBreakPreview" zoomScaleSheetLayoutView="100" workbookViewId="0">
      <selection activeCell="A10" sqref="A10"/>
    </sheetView>
  </sheetViews>
  <sheetFormatPr defaultRowHeight="21"/>
  <cols>
    <col min="1" max="1" width="123.33203125" style="2" customWidth="1"/>
    <col min="2" max="256" width="9.109375" style="2"/>
    <col min="257" max="257" width="123.33203125" style="2" customWidth="1"/>
    <col min="258" max="512" width="9.109375" style="2"/>
    <col min="513" max="513" width="123.33203125" style="2" customWidth="1"/>
    <col min="514" max="768" width="9.109375" style="2"/>
    <col min="769" max="769" width="123.33203125" style="2" customWidth="1"/>
    <col min="770" max="1024" width="9.109375" style="2"/>
    <col min="1025" max="1025" width="123.33203125" style="2" customWidth="1"/>
    <col min="1026" max="1280" width="9.109375" style="2"/>
    <col min="1281" max="1281" width="123.33203125" style="2" customWidth="1"/>
    <col min="1282" max="1536" width="9.109375" style="2"/>
    <col min="1537" max="1537" width="123.33203125" style="2" customWidth="1"/>
    <col min="1538" max="1792" width="9.109375" style="2"/>
    <col min="1793" max="1793" width="123.33203125" style="2" customWidth="1"/>
    <col min="1794" max="2048" width="9.109375" style="2"/>
    <col min="2049" max="2049" width="123.33203125" style="2" customWidth="1"/>
    <col min="2050" max="2304" width="9.109375" style="2"/>
    <col min="2305" max="2305" width="123.33203125" style="2" customWidth="1"/>
    <col min="2306" max="2560" width="9.109375" style="2"/>
    <col min="2561" max="2561" width="123.33203125" style="2" customWidth="1"/>
    <col min="2562" max="2816" width="9.109375" style="2"/>
    <col min="2817" max="2817" width="123.33203125" style="2" customWidth="1"/>
    <col min="2818" max="3072" width="9.109375" style="2"/>
    <col min="3073" max="3073" width="123.33203125" style="2" customWidth="1"/>
    <col min="3074" max="3328" width="9.109375" style="2"/>
    <col min="3329" max="3329" width="123.33203125" style="2" customWidth="1"/>
    <col min="3330" max="3584" width="9.109375" style="2"/>
    <col min="3585" max="3585" width="123.33203125" style="2" customWidth="1"/>
    <col min="3586" max="3840" width="9.109375" style="2"/>
    <col min="3841" max="3841" width="123.33203125" style="2" customWidth="1"/>
    <col min="3842" max="4096" width="9.109375" style="2"/>
    <col min="4097" max="4097" width="123.33203125" style="2" customWidth="1"/>
    <col min="4098" max="4352" width="9.109375" style="2"/>
    <col min="4353" max="4353" width="123.33203125" style="2" customWidth="1"/>
    <col min="4354" max="4608" width="9.109375" style="2"/>
    <col min="4609" max="4609" width="123.33203125" style="2" customWidth="1"/>
    <col min="4610" max="4864" width="9.109375" style="2"/>
    <col min="4865" max="4865" width="123.33203125" style="2" customWidth="1"/>
    <col min="4866" max="5120" width="9.109375" style="2"/>
    <col min="5121" max="5121" width="123.33203125" style="2" customWidth="1"/>
    <col min="5122" max="5376" width="9.109375" style="2"/>
    <col min="5377" max="5377" width="123.33203125" style="2" customWidth="1"/>
    <col min="5378" max="5632" width="9.109375" style="2"/>
    <col min="5633" max="5633" width="123.33203125" style="2" customWidth="1"/>
    <col min="5634" max="5888" width="9.109375" style="2"/>
    <col min="5889" max="5889" width="123.33203125" style="2" customWidth="1"/>
    <col min="5890" max="6144" width="9.109375" style="2"/>
    <col min="6145" max="6145" width="123.33203125" style="2" customWidth="1"/>
    <col min="6146" max="6400" width="9.109375" style="2"/>
    <col min="6401" max="6401" width="123.33203125" style="2" customWidth="1"/>
    <col min="6402" max="6656" width="9.109375" style="2"/>
    <col min="6657" max="6657" width="123.33203125" style="2" customWidth="1"/>
    <col min="6658" max="6912" width="9.109375" style="2"/>
    <col min="6913" max="6913" width="123.33203125" style="2" customWidth="1"/>
    <col min="6914" max="7168" width="9.109375" style="2"/>
    <col min="7169" max="7169" width="123.33203125" style="2" customWidth="1"/>
    <col min="7170" max="7424" width="9.109375" style="2"/>
    <col min="7425" max="7425" width="123.33203125" style="2" customWidth="1"/>
    <col min="7426" max="7680" width="9.109375" style="2"/>
    <col min="7681" max="7681" width="123.33203125" style="2" customWidth="1"/>
    <col min="7682" max="7936" width="9.109375" style="2"/>
    <col min="7937" max="7937" width="123.33203125" style="2" customWidth="1"/>
    <col min="7938" max="8192" width="9.109375" style="2"/>
    <col min="8193" max="8193" width="123.33203125" style="2" customWidth="1"/>
    <col min="8194" max="8448" width="9.109375" style="2"/>
    <col min="8449" max="8449" width="123.33203125" style="2" customWidth="1"/>
    <col min="8450" max="8704" width="9.109375" style="2"/>
    <col min="8705" max="8705" width="123.33203125" style="2" customWidth="1"/>
    <col min="8706" max="8960" width="9.109375" style="2"/>
    <col min="8961" max="8961" width="123.33203125" style="2" customWidth="1"/>
    <col min="8962" max="9216" width="9.109375" style="2"/>
    <col min="9217" max="9217" width="123.33203125" style="2" customWidth="1"/>
    <col min="9218" max="9472" width="9.109375" style="2"/>
    <col min="9473" max="9473" width="123.33203125" style="2" customWidth="1"/>
    <col min="9474" max="9728" width="9.109375" style="2"/>
    <col min="9729" max="9729" width="123.33203125" style="2" customWidth="1"/>
    <col min="9730" max="9984" width="9.109375" style="2"/>
    <col min="9985" max="9985" width="123.33203125" style="2" customWidth="1"/>
    <col min="9986" max="10240" width="9.109375" style="2"/>
    <col min="10241" max="10241" width="123.33203125" style="2" customWidth="1"/>
    <col min="10242" max="10496" width="9.109375" style="2"/>
    <col min="10497" max="10497" width="123.33203125" style="2" customWidth="1"/>
    <col min="10498" max="10752" width="9.109375" style="2"/>
    <col min="10753" max="10753" width="123.33203125" style="2" customWidth="1"/>
    <col min="10754" max="11008" width="9.109375" style="2"/>
    <col min="11009" max="11009" width="123.33203125" style="2" customWidth="1"/>
    <col min="11010" max="11264" width="9.109375" style="2"/>
    <col min="11265" max="11265" width="123.33203125" style="2" customWidth="1"/>
    <col min="11266" max="11520" width="9.109375" style="2"/>
    <col min="11521" max="11521" width="123.33203125" style="2" customWidth="1"/>
    <col min="11522" max="11776" width="9.109375" style="2"/>
    <col min="11777" max="11777" width="123.33203125" style="2" customWidth="1"/>
    <col min="11778" max="12032" width="9.109375" style="2"/>
    <col min="12033" max="12033" width="123.33203125" style="2" customWidth="1"/>
    <col min="12034" max="12288" width="9.109375" style="2"/>
    <col min="12289" max="12289" width="123.33203125" style="2" customWidth="1"/>
    <col min="12290" max="12544" width="9.109375" style="2"/>
    <col min="12545" max="12545" width="123.33203125" style="2" customWidth="1"/>
    <col min="12546" max="12800" width="9.109375" style="2"/>
    <col min="12801" max="12801" width="123.33203125" style="2" customWidth="1"/>
    <col min="12802" max="13056" width="9.109375" style="2"/>
    <col min="13057" max="13057" width="123.33203125" style="2" customWidth="1"/>
    <col min="13058" max="13312" width="9.109375" style="2"/>
    <col min="13313" max="13313" width="123.33203125" style="2" customWidth="1"/>
    <col min="13314" max="13568" width="9.109375" style="2"/>
    <col min="13569" max="13569" width="123.33203125" style="2" customWidth="1"/>
    <col min="13570" max="13824" width="9.109375" style="2"/>
    <col min="13825" max="13825" width="123.33203125" style="2" customWidth="1"/>
    <col min="13826" max="14080" width="9.109375" style="2"/>
    <col min="14081" max="14081" width="123.33203125" style="2" customWidth="1"/>
    <col min="14082" max="14336" width="9.109375" style="2"/>
    <col min="14337" max="14337" width="123.33203125" style="2" customWidth="1"/>
    <col min="14338" max="14592" width="9.109375" style="2"/>
    <col min="14593" max="14593" width="123.33203125" style="2" customWidth="1"/>
    <col min="14594" max="14848" width="9.109375" style="2"/>
    <col min="14849" max="14849" width="123.33203125" style="2" customWidth="1"/>
    <col min="14850" max="15104" width="9.109375" style="2"/>
    <col min="15105" max="15105" width="123.33203125" style="2" customWidth="1"/>
    <col min="15106" max="15360" width="9.109375" style="2"/>
    <col min="15361" max="15361" width="123.33203125" style="2" customWidth="1"/>
    <col min="15362" max="15616" width="9.109375" style="2"/>
    <col min="15617" max="15617" width="123.33203125" style="2" customWidth="1"/>
    <col min="15618" max="15872" width="9.109375" style="2"/>
    <col min="15873" max="15873" width="123.33203125" style="2" customWidth="1"/>
    <col min="15874" max="16128" width="9.109375" style="2"/>
    <col min="16129" max="16129" width="123.33203125" style="2" customWidth="1"/>
    <col min="16130" max="16384" width="9.109375" style="2"/>
  </cols>
  <sheetData>
    <row r="4" spans="1:1" ht="25.8">
      <c r="A4" s="1"/>
    </row>
    <row r="5" spans="1:1" ht="23.4">
      <c r="A5" s="3"/>
    </row>
    <row r="6" spans="1:1" ht="23.4">
      <c r="A6" s="3"/>
    </row>
    <row r="7" spans="1:1" ht="23.4">
      <c r="A7" s="3"/>
    </row>
    <row r="8" spans="1:1" ht="98.25" customHeight="1">
      <c r="A8" s="203" t="s">
        <v>952</v>
      </c>
    </row>
    <row r="9" spans="1:1" ht="27.75" customHeight="1">
      <c r="A9" s="203"/>
    </row>
    <row r="10" spans="1:1" ht="42.75" customHeight="1">
      <c r="A10" s="204"/>
    </row>
    <row r="11" spans="1:1" ht="23.4">
      <c r="A11" s="6"/>
    </row>
    <row r="12" spans="1:1">
      <c r="A12" s="7"/>
    </row>
    <row r="13" spans="1:1">
      <c r="A13" s="8"/>
    </row>
    <row r="14" spans="1:1">
      <c r="A14" s="8"/>
    </row>
    <row r="15" spans="1:1">
      <c r="A15" s="8"/>
    </row>
  </sheetData>
  <printOptions horizontalCentered="1"/>
  <pageMargins left="1.1811023622047245" right="0.78740157480314965" top="1.1417322834645669" bottom="0.39370078740157483" header="0.31496062992125984" footer="0.31496062992125984"/>
  <pageSetup paperSize="9" scale="88" firstPageNumber="20" orientation="landscape" useFirstPageNumber="1" r:id="rId1"/>
  <headerFooter>
    <oddFooter>&amp;C&amp;"TH SarabunPSK,Regular"&amp;20&amp;P&amp;R&amp;"TH SarabunPSK,Regular"&amp;20แนวทางการจัดทำรายงานผลการดำเนินงาน 67 มทรธ.  KR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4:A16"/>
  <sheetViews>
    <sheetView view="pageBreakPreview" zoomScaleSheetLayoutView="100" workbookViewId="0">
      <selection activeCell="P13" sqref="P13"/>
    </sheetView>
  </sheetViews>
  <sheetFormatPr defaultRowHeight="21"/>
  <cols>
    <col min="1" max="1" width="140.88671875" style="205" customWidth="1"/>
    <col min="2" max="256" width="9.109375" style="205"/>
    <col min="257" max="257" width="140.88671875" style="205" customWidth="1"/>
    <col min="258" max="512" width="9.109375" style="205"/>
    <col min="513" max="513" width="140.88671875" style="205" customWidth="1"/>
    <col min="514" max="768" width="9.109375" style="205"/>
    <col min="769" max="769" width="140.88671875" style="205" customWidth="1"/>
    <col min="770" max="1024" width="9.109375" style="205"/>
    <col min="1025" max="1025" width="140.88671875" style="205" customWidth="1"/>
    <col min="1026" max="1280" width="9.109375" style="205"/>
    <col min="1281" max="1281" width="140.88671875" style="205" customWidth="1"/>
    <col min="1282" max="1536" width="9.109375" style="205"/>
    <col min="1537" max="1537" width="140.88671875" style="205" customWidth="1"/>
    <col min="1538" max="1792" width="9.109375" style="205"/>
    <col min="1793" max="1793" width="140.88671875" style="205" customWidth="1"/>
    <col min="1794" max="2048" width="9.109375" style="205"/>
    <col min="2049" max="2049" width="140.88671875" style="205" customWidth="1"/>
    <col min="2050" max="2304" width="9.109375" style="205"/>
    <col min="2305" max="2305" width="140.88671875" style="205" customWidth="1"/>
    <col min="2306" max="2560" width="9.109375" style="205"/>
    <col min="2561" max="2561" width="140.88671875" style="205" customWidth="1"/>
    <col min="2562" max="2816" width="9.109375" style="205"/>
    <col min="2817" max="2817" width="140.88671875" style="205" customWidth="1"/>
    <col min="2818" max="3072" width="9.109375" style="205"/>
    <col min="3073" max="3073" width="140.88671875" style="205" customWidth="1"/>
    <col min="3074" max="3328" width="9.109375" style="205"/>
    <col min="3329" max="3329" width="140.88671875" style="205" customWidth="1"/>
    <col min="3330" max="3584" width="9.109375" style="205"/>
    <col min="3585" max="3585" width="140.88671875" style="205" customWidth="1"/>
    <col min="3586" max="3840" width="9.109375" style="205"/>
    <col min="3841" max="3841" width="140.88671875" style="205" customWidth="1"/>
    <col min="3842" max="4096" width="9.109375" style="205"/>
    <col min="4097" max="4097" width="140.88671875" style="205" customWidth="1"/>
    <col min="4098" max="4352" width="9.109375" style="205"/>
    <col min="4353" max="4353" width="140.88671875" style="205" customWidth="1"/>
    <col min="4354" max="4608" width="9.109375" style="205"/>
    <col min="4609" max="4609" width="140.88671875" style="205" customWidth="1"/>
    <col min="4610" max="4864" width="9.109375" style="205"/>
    <col min="4865" max="4865" width="140.88671875" style="205" customWidth="1"/>
    <col min="4866" max="5120" width="9.109375" style="205"/>
    <col min="5121" max="5121" width="140.88671875" style="205" customWidth="1"/>
    <col min="5122" max="5376" width="9.109375" style="205"/>
    <col min="5377" max="5377" width="140.88671875" style="205" customWidth="1"/>
    <col min="5378" max="5632" width="9.109375" style="205"/>
    <col min="5633" max="5633" width="140.88671875" style="205" customWidth="1"/>
    <col min="5634" max="5888" width="9.109375" style="205"/>
    <col min="5889" max="5889" width="140.88671875" style="205" customWidth="1"/>
    <col min="5890" max="6144" width="9.109375" style="205"/>
    <col min="6145" max="6145" width="140.88671875" style="205" customWidth="1"/>
    <col min="6146" max="6400" width="9.109375" style="205"/>
    <col min="6401" max="6401" width="140.88671875" style="205" customWidth="1"/>
    <col min="6402" max="6656" width="9.109375" style="205"/>
    <col min="6657" max="6657" width="140.88671875" style="205" customWidth="1"/>
    <col min="6658" max="6912" width="9.109375" style="205"/>
    <col min="6913" max="6913" width="140.88671875" style="205" customWidth="1"/>
    <col min="6914" max="7168" width="9.109375" style="205"/>
    <col min="7169" max="7169" width="140.88671875" style="205" customWidth="1"/>
    <col min="7170" max="7424" width="9.109375" style="205"/>
    <col min="7425" max="7425" width="140.88671875" style="205" customWidth="1"/>
    <col min="7426" max="7680" width="9.109375" style="205"/>
    <col min="7681" max="7681" width="140.88671875" style="205" customWidth="1"/>
    <col min="7682" max="7936" width="9.109375" style="205"/>
    <col min="7937" max="7937" width="140.88671875" style="205" customWidth="1"/>
    <col min="7938" max="8192" width="9.109375" style="205"/>
    <col min="8193" max="8193" width="140.88671875" style="205" customWidth="1"/>
    <col min="8194" max="8448" width="9.109375" style="205"/>
    <col min="8449" max="8449" width="140.88671875" style="205" customWidth="1"/>
    <col min="8450" max="8704" width="9.109375" style="205"/>
    <col min="8705" max="8705" width="140.88671875" style="205" customWidth="1"/>
    <col min="8706" max="8960" width="9.109375" style="205"/>
    <col min="8961" max="8961" width="140.88671875" style="205" customWidth="1"/>
    <col min="8962" max="9216" width="9.109375" style="205"/>
    <col min="9217" max="9217" width="140.88671875" style="205" customWidth="1"/>
    <col min="9218" max="9472" width="9.109375" style="205"/>
    <col min="9473" max="9473" width="140.88671875" style="205" customWidth="1"/>
    <col min="9474" max="9728" width="9.109375" style="205"/>
    <col min="9729" max="9729" width="140.88671875" style="205" customWidth="1"/>
    <col min="9730" max="9984" width="9.109375" style="205"/>
    <col min="9985" max="9985" width="140.88671875" style="205" customWidth="1"/>
    <col min="9986" max="10240" width="9.109375" style="205"/>
    <col min="10241" max="10241" width="140.88671875" style="205" customWidth="1"/>
    <col min="10242" max="10496" width="9.109375" style="205"/>
    <col min="10497" max="10497" width="140.88671875" style="205" customWidth="1"/>
    <col min="10498" max="10752" width="9.109375" style="205"/>
    <col min="10753" max="10753" width="140.88671875" style="205" customWidth="1"/>
    <col min="10754" max="11008" width="9.109375" style="205"/>
    <col min="11009" max="11009" width="140.88671875" style="205" customWidth="1"/>
    <col min="11010" max="11264" width="9.109375" style="205"/>
    <col min="11265" max="11265" width="140.88671875" style="205" customWidth="1"/>
    <col min="11266" max="11520" width="9.109375" style="205"/>
    <col min="11521" max="11521" width="140.88671875" style="205" customWidth="1"/>
    <col min="11522" max="11776" width="9.109375" style="205"/>
    <col min="11777" max="11777" width="140.88671875" style="205" customWidth="1"/>
    <col min="11778" max="12032" width="9.109375" style="205"/>
    <col min="12033" max="12033" width="140.88671875" style="205" customWidth="1"/>
    <col min="12034" max="12288" width="9.109375" style="205"/>
    <col min="12289" max="12289" width="140.88671875" style="205" customWidth="1"/>
    <col min="12290" max="12544" width="9.109375" style="205"/>
    <col min="12545" max="12545" width="140.88671875" style="205" customWidth="1"/>
    <col min="12546" max="12800" width="9.109375" style="205"/>
    <col min="12801" max="12801" width="140.88671875" style="205" customWidth="1"/>
    <col min="12802" max="13056" width="9.109375" style="205"/>
    <col min="13057" max="13057" width="140.88671875" style="205" customWidth="1"/>
    <col min="13058" max="13312" width="9.109375" style="205"/>
    <col min="13313" max="13313" width="140.88671875" style="205" customWidth="1"/>
    <col min="13314" max="13568" width="9.109375" style="205"/>
    <col min="13569" max="13569" width="140.88671875" style="205" customWidth="1"/>
    <col min="13570" max="13824" width="9.109375" style="205"/>
    <col min="13825" max="13825" width="140.88671875" style="205" customWidth="1"/>
    <col min="13826" max="14080" width="9.109375" style="205"/>
    <col min="14081" max="14081" width="140.88671875" style="205" customWidth="1"/>
    <col min="14082" max="14336" width="9.109375" style="205"/>
    <col min="14337" max="14337" width="140.88671875" style="205" customWidth="1"/>
    <col min="14338" max="14592" width="9.109375" style="205"/>
    <col min="14593" max="14593" width="140.88671875" style="205" customWidth="1"/>
    <col min="14594" max="14848" width="9.109375" style="205"/>
    <col min="14849" max="14849" width="140.88671875" style="205" customWidth="1"/>
    <col min="14850" max="15104" width="9.109375" style="205"/>
    <col min="15105" max="15105" width="140.88671875" style="205" customWidth="1"/>
    <col min="15106" max="15360" width="9.109375" style="205"/>
    <col min="15361" max="15361" width="140.88671875" style="205" customWidth="1"/>
    <col min="15362" max="15616" width="9.109375" style="205"/>
    <col min="15617" max="15617" width="140.88671875" style="205" customWidth="1"/>
    <col min="15618" max="15872" width="9.109375" style="205"/>
    <col min="15873" max="15873" width="140.88671875" style="205" customWidth="1"/>
    <col min="15874" max="16128" width="9.109375" style="205"/>
    <col min="16129" max="16129" width="140.88671875" style="205" customWidth="1"/>
    <col min="16130" max="16384" width="9.109375" style="205"/>
  </cols>
  <sheetData>
    <row r="4" spans="1:1" ht="25.8">
      <c r="A4" s="1436"/>
    </row>
    <row r="5" spans="1:1" ht="23.4">
      <c r="A5" s="1437"/>
    </row>
    <row r="6" spans="1:1" ht="23.4">
      <c r="A6" s="1437"/>
    </row>
    <row r="7" spans="1:1" ht="23.4">
      <c r="A7" s="1437"/>
    </row>
    <row r="8" spans="1:1" ht="108" customHeight="1">
      <c r="A8" s="1438" t="s">
        <v>989</v>
      </c>
    </row>
    <row r="9" spans="1:1" ht="30.75" customHeight="1">
      <c r="A9" s="1439"/>
    </row>
    <row r="10" spans="1:1" ht="23.4">
      <c r="A10" s="1440"/>
    </row>
    <row r="11" spans="1:1">
      <c r="A11" s="1441"/>
    </row>
    <row r="12" spans="1:1">
      <c r="A12" s="8"/>
    </row>
    <row r="13" spans="1:1">
      <c r="A13" s="8"/>
    </row>
    <row r="14" spans="1:1">
      <c r="A14" s="8"/>
    </row>
    <row r="15" spans="1:1" ht="23.4">
      <c r="A15" s="1437"/>
    </row>
    <row r="16" spans="1:1">
      <c r="A16" s="1441"/>
    </row>
  </sheetData>
  <printOptions horizontalCentered="1"/>
  <pageMargins left="1.1811023622047245" right="0.78740157480314965" top="1.1417322834645669" bottom="0.39370078740157483" header="0.31496062992125984" footer="0.31496062992125984"/>
  <pageSetup paperSize="9" scale="88" firstPageNumber="21" orientation="landscape" useFirstPageNumber="1" r:id="rId1"/>
  <headerFooter>
    <oddFooter>&amp;C&amp;"TH SarabunPSK,Regular"&amp;20&amp;P&amp;R&amp;"TH SarabunPSK,Regular"&amp;20&amp;A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6"/>
  <sheetViews>
    <sheetView view="pageBreakPreview" zoomScaleNormal="100" zoomScaleSheetLayoutView="100" workbookViewId="0">
      <selection activeCell="D8" sqref="D8"/>
    </sheetView>
  </sheetViews>
  <sheetFormatPr defaultColWidth="10.44140625" defaultRowHeight="21"/>
  <cols>
    <col min="1" max="1" width="6.6640625" style="205" customWidth="1"/>
    <col min="2" max="2" width="49.33203125" style="205" customWidth="1"/>
    <col min="3" max="3" width="32.109375" style="205" customWidth="1"/>
    <col min="4" max="4" width="28.44140625" style="205" customWidth="1"/>
    <col min="5" max="5" width="27.5546875" style="205" customWidth="1"/>
    <col min="6" max="6" width="27.33203125" style="205" customWidth="1"/>
    <col min="7" max="16384" width="10.44140625" style="205"/>
  </cols>
  <sheetData>
    <row r="1" spans="1:6" ht="28.5" customHeight="1">
      <c r="A1" s="1769" t="s">
        <v>43</v>
      </c>
      <c r="B1" s="1769"/>
      <c r="C1" s="1769"/>
      <c r="D1" s="1769"/>
      <c r="E1" s="1769"/>
      <c r="F1" s="1769"/>
    </row>
    <row r="2" spans="1:6" ht="32.25" customHeight="1">
      <c r="A2" s="1770" t="s">
        <v>990</v>
      </c>
      <c r="B2" s="1770"/>
      <c r="C2" s="1770"/>
      <c r="D2" s="1770"/>
      <c r="E2" s="1770"/>
      <c r="F2" s="1770"/>
    </row>
    <row r="3" spans="1:6" ht="28.8">
      <c r="A3" s="1769" t="s">
        <v>1073</v>
      </c>
      <c r="B3" s="1769"/>
      <c r="C3" s="1769"/>
      <c r="D3" s="1769"/>
      <c r="E3" s="1769"/>
      <c r="F3" s="1769"/>
    </row>
    <row r="4" spans="1:6" ht="28.5" customHeight="1">
      <c r="A4" s="1771" t="s">
        <v>991</v>
      </c>
      <c r="B4" s="1771"/>
      <c r="C4" s="1771"/>
      <c r="D4" s="1771"/>
      <c r="E4" s="1771"/>
      <c r="F4" s="1771"/>
    </row>
    <row r="5" spans="1:6" ht="40.5" customHeight="1">
      <c r="A5" s="1772" t="s">
        <v>88</v>
      </c>
      <c r="B5" s="1773" t="s">
        <v>992</v>
      </c>
      <c r="C5" s="1773" t="s">
        <v>90</v>
      </c>
      <c r="D5" s="1776" t="s">
        <v>91</v>
      </c>
      <c r="E5" s="1777"/>
      <c r="F5" s="1778"/>
    </row>
    <row r="6" spans="1:6" ht="46.5" customHeight="1">
      <c r="A6" s="1767"/>
      <c r="B6" s="1774"/>
      <c r="C6" s="1774"/>
      <c r="D6" s="1773" t="s">
        <v>92</v>
      </c>
      <c r="E6" s="1779" t="s">
        <v>93</v>
      </c>
      <c r="F6" s="1767" t="s">
        <v>94</v>
      </c>
    </row>
    <row r="7" spans="1:6" s="206" customFormat="1" ht="45.75" customHeight="1">
      <c r="A7" s="1768"/>
      <c r="B7" s="1775"/>
      <c r="C7" s="1775"/>
      <c r="D7" s="1775"/>
      <c r="E7" s="1780"/>
      <c r="F7" s="1768"/>
    </row>
    <row r="8" spans="1:6" ht="39.9" customHeight="1">
      <c r="A8" s="612">
        <v>1</v>
      </c>
      <c r="B8" s="612"/>
      <c r="C8" s="612"/>
      <c r="D8" s="1442"/>
      <c r="E8" s="1442"/>
      <c r="F8" s="1442"/>
    </row>
    <row r="9" spans="1:6" ht="39.9" customHeight="1">
      <c r="A9" s="612">
        <v>2</v>
      </c>
      <c r="B9" s="612"/>
      <c r="C9" s="612"/>
      <c r="D9" s="1442"/>
      <c r="E9" s="1442"/>
      <c r="F9" s="1442"/>
    </row>
    <row r="10" spans="1:6" ht="39.9" customHeight="1">
      <c r="A10" s="612">
        <v>3</v>
      </c>
      <c r="B10" s="612"/>
      <c r="C10" s="612"/>
      <c r="D10" s="1442"/>
      <c r="E10" s="1442"/>
      <c r="F10" s="1442"/>
    </row>
    <row r="11" spans="1:6" ht="39.9" customHeight="1">
      <c r="A11" s="612">
        <v>4</v>
      </c>
      <c r="B11" s="612"/>
      <c r="C11" s="612"/>
      <c r="D11" s="1442"/>
      <c r="E11" s="1442"/>
      <c r="F11" s="1442"/>
    </row>
    <row r="12" spans="1:6" ht="39.9" customHeight="1">
      <c r="A12" s="612">
        <v>5</v>
      </c>
      <c r="B12" s="612"/>
      <c r="C12" s="612"/>
      <c r="D12" s="1442"/>
      <c r="E12" s="1442"/>
      <c r="F12" s="1442"/>
    </row>
    <row r="13" spans="1:6" s="212" customFormat="1" ht="39.9" customHeight="1">
      <c r="A13" s="612">
        <v>6</v>
      </c>
      <c r="B13" s="1443"/>
      <c r="C13" s="1443"/>
      <c r="D13" s="1444"/>
      <c r="E13" s="1444"/>
      <c r="F13" s="1444"/>
    </row>
    <row r="14" spans="1:6" ht="39.9" customHeight="1">
      <c r="A14" s="612">
        <v>7</v>
      </c>
      <c r="B14" s="612"/>
      <c r="C14" s="612"/>
      <c r="D14" s="1442"/>
      <c r="E14" s="1442"/>
      <c r="F14" s="1442"/>
    </row>
    <row r="15" spans="1:6" ht="39.9" customHeight="1">
      <c r="A15" s="612">
        <v>8</v>
      </c>
      <c r="B15" s="1443"/>
      <c r="C15" s="1443"/>
      <c r="D15" s="1444"/>
      <c r="E15" s="1444"/>
      <c r="F15" s="1444"/>
    </row>
    <row r="16" spans="1:6" ht="39.9" customHeight="1">
      <c r="A16" s="612">
        <v>9</v>
      </c>
      <c r="B16" s="612"/>
      <c r="C16" s="612"/>
      <c r="D16" s="1442"/>
      <c r="E16" s="1442"/>
      <c r="F16" s="1442"/>
    </row>
  </sheetData>
  <mergeCells count="11">
    <mergeCell ref="F6:F7"/>
    <mergeCell ref="A1:F1"/>
    <mergeCell ref="A2:F2"/>
    <mergeCell ref="A3:F3"/>
    <mergeCell ref="A4:F4"/>
    <mergeCell ref="A5:A7"/>
    <mergeCell ref="B5:B7"/>
    <mergeCell ref="C5:C7"/>
    <mergeCell ref="D5:F5"/>
    <mergeCell ref="D6:D7"/>
    <mergeCell ref="E6:E7"/>
  </mergeCells>
  <printOptions horizontalCentered="1"/>
  <pageMargins left="1.1811023622047245" right="0.78740157480314965" top="0.98425196850393704" bottom="0.39370078740157483" header="0.31496062992125984" footer="0.31496062992125984"/>
  <pageSetup paperSize="9" scale="73" firstPageNumber="22" orientation="landscape" useFirstPageNumber="1" r:id="rId1"/>
  <headerFooter>
    <oddFooter>&amp;C&amp;"TH SarabunPSK,Regular"&amp;20&amp;P&amp;R&amp;"TH SarabunPSK,Regular"&amp;20RT KR 2.3 คณะ สวพ.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7"/>
  <sheetViews>
    <sheetView view="pageBreakPreview" zoomScaleNormal="100" zoomScaleSheetLayoutView="100" workbookViewId="0">
      <selection activeCell="G8" sqref="G8"/>
    </sheetView>
  </sheetViews>
  <sheetFormatPr defaultColWidth="10.44140625" defaultRowHeight="21"/>
  <cols>
    <col min="1" max="1" width="6.6640625" style="205" customWidth="1"/>
    <col min="2" max="2" width="35" style="205" customWidth="1"/>
    <col min="3" max="3" width="30.88671875" style="205" customWidth="1"/>
    <col min="4" max="4" width="14.6640625" style="205" customWidth="1"/>
    <col min="5" max="5" width="15.88671875" style="205" customWidth="1"/>
    <col min="6" max="6" width="14.6640625" style="205" customWidth="1"/>
    <col min="7" max="7" width="14.44140625" style="205" customWidth="1"/>
    <col min="8" max="8" width="15.88671875" style="205" customWidth="1"/>
    <col min="9" max="9" width="27.44140625" style="205" customWidth="1"/>
    <col min="10" max="10" width="23.88671875" style="205" customWidth="1"/>
    <col min="11" max="11" width="18" style="205" customWidth="1"/>
    <col min="12" max="12" width="18.6640625" style="205" customWidth="1"/>
    <col min="13" max="16384" width="10.44140625" style="205"/>
  </cols>
  <sheetData>
    <row r="1" spans="1:12" ht="28.5" customHeight="1">
      <c r="A1" s="1769" t="s">
        <v>43</v>
      </c>
      <c r="B1" s="1769"/>
      <c r="C1" s="1769"/>
      <c r="D1" s="1769"/>
      <c r="E1" s="1769"/>
      <c r="F1" s="1769"/>
      <c r="G1" s="1769"/>
      <c r="H1" s="1769"/>
      <c r="I1" s="1769"/>
      <c r="J1" s="1769"/>
      <c r="K1" s="1769"/>
      <c r="L1" s="1769"/>
    </row>
    <row r="2" spans="1:12" ht="32.25" customHeight="1">
      <c r="A2" s="1770" t="s">
        <v>993</v>
      </c>
      <c r="B2" s="1770"/>
      <c r="C2" s="1770"/>
      <c r="D2" s="1770"/>
      <c r="E2" s="1770"/>
      <c r="F2" s="1770"/>
      <c r="G2" s="1770"/>
      <c r="H2" s="1770"/>
      <c r="I2" s="1770"/>
      <c r="J2" s="1770"/>
      <c r="K2" s="1770"/>
      <c r="L2" s="1770"/>
    </row>
    <row r="3" spans="1:12" ht="28.8">
      <c r="A3" s="1769" t="s">
        <v>1073</v>
      </c>
      <c r="B3" s="1769"/>
      <c r="C3" s="1769"/>
      <c r="D3" s="1769"/>
      <c r="E3" s="1769"/>
      <c r="F3" s="1769"/>
      <c r="G3" s="1769"/>
      <c r="H3" s="1769"/>
      <c r="I3" s="1769"/>
      <c r="J3" s="1769"/>
      <c r="K3" s="1769"/>
      <c r="L3" s="1769"/>
    </row>
    <row r="4" spans="1:12" ht="28.5" customHeight="1">
      <c r="A4" s="1771" t="s">
        <v>991</v>
      </c>
      <c r="B4" s="1771"/>
      <c r="C4" s="1771"/>
      <c r="D4" s="1771"/>
      <c r="E4" s="1771"/>
      <c r="F4" s="1771"/>
      <c r="G4" s="1771"/>
      <c r="H4" s="1771"/>
      <c r="I4" s="1771"/>
      <c r="J4" s="1771"/>
      <c r="K4" s="1771"/>
      <c r="L4" s="1771"/>
    </row>
    <row r="5" spans="1:12" ht="40.5" customHeight="1">
      <c r="A5" s="1772" t="s">
        <v>88</v>
      </c>
      <c r="B5" s="1773" t="s">
        <v>994</v>
      </c>
      <c r="C5" s="1773" t="s">
        <v>90</v>
      </c>
      <c r="D5" s="1776" t="s">
        <v>995</v>
      </c>
      <c r="E5" s="1777"/>
      <c r="F5" s="1777"/>
      <c r="G5" s="1777"/>
      <c r="H5" s="1777"/>
      <c r="I5" s="1777"/>
      <c r="J5" s="1777"/>
      <c r="K5" s="1777"/>
      <c r="L5" s="1778"/>
    </row>
    <row r="6" spans="1:12" ht="46.5" customHeight="1">
      <c r="A6" s="1767"/>
      <c r="B6" s="1774"/>
      <c r="C6" s="1774"/>
      <c r="D6" s="1774" t="s">
        <v>996</v>
      </c>
      <c r="E6" s="1774" t="s">
        <v>997</v>
      </c>
      <c r="F6" s="1781" t="s">
        <v>998</v>
      </c>
      <c r="G6" s="1782"/>
      <c r="H6" s="1783"/>
      <c r="I6" s="1774" t="s">
        <v>999</v>
      </c>
      <c r="J6" s="1774" t="s">
        <v>1000</v>
      </c>
      <c r="K6" s="1773" t="s">
        <v>1001</v>
      </c>
      <c r="L6" s="1779" t="s">
        <v>1002</v>
      </c>
    </row>
    <row r="7" spans="1:12" s="206" customFormat="1" ht="70.5" customHeight="1">
      <c r="A7" s="1768"/>
      <c r="B7" s="1775"/>
      <c r="C7" s="1775"/>
      <c r="D7" s="1775"/>
      <c r="E7" s="1775"/>
      <c r="F7" s="1575" t="s">
        <v>1003</v>
      </c>
      <c r="G7" s="1575" t="s">
        <v>1004</v>
      </c>
      <c r="H7" s="1575" t="s">
        <v>1005</v>
      </c>
      <c r="I7" s="1775"/>
      <c r="J7" s="1775"/>
      <c r="K7" s="1775"/>
      <c r="L7" s="1780"/>
    </row>
    <row r="8" spans="1:12" ht="39.9" customHeight="1">
      <c r="A8" s="612">
        <v>1</v>
      </c>
      <c r="B8" s="612"/>
      <c r="C8" s="612"/>
      <c r="D8" s="1442"/>
      <c r="E8" s="1442"/>
      <c r="F8" s="1442"/>
      <c r="G8" s="1442"/>
      <c r="H8" s="1442"/>
      <c r="I8" s="1442"/>
      <c r="J8" s="1442"/>
      <c r="K8" s="1442"/>
      <c r="L8" s="1442"/>
    </row>
    <row r="9" spans="1:12" ht="39.9" customHeight="1">
      <c r="A9" s="612">
        <v>2</v>
      </c>
      <c r="B9" s="612"/>
      <c r="C9" s="612"/>
      <c r="D9" s="1442"/>
      <c r="E9" s="1442"/>
      <c r="F9" s="1442"/>
      <c r="G9" s="1442"/>
      <c r="H9" s="1442"/>
      <c r="I9" s="1442"/>
      <c r="J9" s="1442"/>
      <c r="K9" s="1442"/>
      <c r="L9" s="1442"/>
    </row>
    <row r="10" spans="1:12" ht="39.9" customHeight="1">
      <c r="A10" s="612">
        <v>3</v>
      </c>
      <c r="B10" s="612"/>
      <c r="C10" s="612"/>
      <c r="D10" s="1442"/>
      <c r="E10" s="1442"/>
      <c r="F10" s="1442"/>
      <c r="G10" s="1442"/>
      <c r="H10" s="1442"/>
      <c r="I10" s="1442"/>
      <c r="J10" s="1442"/>
      <c r="K10" s="1442"/>
      <c r="L10" s="1442"/>
    </row>
    <row r="11" spans="1:12" ht="39.9" customHeight="1">
      <c r="A11" s="612">
        <v>4</v>
      </c>
      <c r="B11" s="612"/>
      <c r="C11" s="612"/>
      <c r="D11" s="1442"/>
      <c r="E11" s="1442"/>
      <c r="F11" s="1442"/>
      <c r="G11" s="1442"/>
      <c r="H11" s="1442"/>
      <c r="I11" s="1442"/>
      <c r="J11" s="1442"/>
      <c r="K11" s="1442"/>
      <c r="L11" s="1442"/>
    </row>
    <row r="12" spans="1:12" ht="39.9" customHeight="1">
      <c r="A12" s="612">
        <v>5</v>
      </c>
      <c r="B12" s="612"/>
      <c r="C12" s="612"/>
      <c r="D12" s="1442"/>
      <c r="E12" s="1442"/>
      <c r="F12" s="1442"/>
      <c r="G12" s="1442"/>
      <c r="H12" s="1442"/>
      <c r="I12" s="1442"/>
      <c r="J12" s="1442"/>
      <c r="K12" s="1442"/>
      <c r="L12" s="1442"/>
    </row>
    <row r="13" spans="1:12" s="212" customFormat="1" ht="39.9" customHeight="1">
      <c r="A13" s="612">
        <v>6</v>
      </c>
      <c r="B13" s="1443"/>
      <c r="C13" s="1443"/>
      <c r="D13" s="1444"/>
      <c r="E13" s="1444"/>
      <c r="F13" s="1444"/>
      <c r="G13" s="1444"/>
      <c r="H13" s="1444"/>
      <c r="I13" s="1444"/>
      <c r="J13" s="1444"/>
      <c r="K13" s="1444"/>
      <c r="L13" s="1444"/>
    </row>
    <row r="14" spans="1:12" ht="39.9" customHeight="1">
      <c r="A14" s="612">
        <v>7</v>
      </c>
      <c r="B14" s="612"/>
      <c r="C14" s="612"/>
      <c r="D14" s="1442"/>
      <c r="E14" s="1442"/>
      <c r="F14" s="1442"/>
      <c r="G14" s="1442"/>
      <c r="H14" s="1442"/>
      <c r="I14" s="1442"/>
      <c r="J14" s="1442"/>
      <c r="K14" s="1442"/>
      <c r="L14" s="1442"/>
    </row>
    <row r="15" spans="1:12" ht="39.9" customHeight="1">
      <c r="A15" s="612">
        <v>8</v>
      </c>
      <c r="B15" s="1443"/>
      <c r="C15" s="1443"/>
      <c r="D15" s="1444"/>
      <c r="E15" s="1444"/>
      <c r="F15" s="1444"/>
      <c r="G15" s="1444"/>
      <c r="H15" s="1444"/>
      <c r="I15" s="1444"/>
      <c r="J15" s="1444"/>
      <c r="K15" s="1444"/>
      <c r="L15" s="1444"/>
    </row>
    <row r="16" spans="1:12" ht="39.9" customHeight="1">
      <c r="A16" s="612">
        <v>9</v>
      </c>
      <c r="B16" s="612"/>
      <c r="C16" s="612"/>
      <c r="D16" s="1442"/>
      <c r="E16" s="1442"/>
      <c r="F16" s="1442"/>
      <c r="G16" s="1442"/>
      <c r="H16" s="1442"/>
      <c r="I16" s="1442"/>
      <c r="J16" s="1442"/>
      <c r="K16" s="1442"/>
      <c r="L16" s="1442"/>
    </row>
    <row r="17" spans="1:12" ht="39.9" customHeight="1">
      <c r="A17" s="612">
        <v>10</v>
      </c>
      <c r="B17" s="1443"/>
      <c r="C17" s="1443"/>
      <c r="D17" s="1444"/>
      <c r="E17" s="1444"/>
      <c r="F17" s="1444"/>
      <c r="G17" s="1444"/>
      <c r="H17" s="1444"/>
      <c r="I17" s="1444"/>
      <c r="J17" s="1444"/>
      <c r="K17" s="1444"/>
      <c r="L17" s="1444"/>
    </row>
  </sheetData>
  <mergeCells count="15">
    <mergeCell ref="A1:L1"/>
    <mergeCell ref="A2:L2"/>
    <mergeCell ref="A3:L3"/>
    <mergeCell ref="A4:L4"/>
    <mergeCell ref="A5:A7"/>
    <mergeCell ref="B5:B7"/>
    <mergeCell ref="C5:C7"/>
    <mergeCell ref="D5:L5"/>
    <mergeCell ref="D6:D7"/>
    <mergeCell ref="E6:E7"/>
    <mergeCell ref="F6:H6"/>
    <mergeCell ref="I6:I7"/>
    <mergeCell ref="J6:J7"/>
    <mergeCell ref="K6:K7"/>
    <mergeCell ref="L6:L7"/>
  </mergeCells>
  <printOptions horizontalCentered="1"/>
  <pageMargins left="0.19685039370078741" right="0.27559055118110237" top="0.78740157480314965" bottom="0.39370078740157483" header="0.31496062992125984" footer="0.31496062992125984"/>
  <pageSetup paperSize="9" scale="61" firstPageNumber="23" orientation="landscape" useFirstPageNumber="1" r:id="rId1"/>
  <headerFooter>
    <oddFooter>&amp;C&amp;"TH SarabunPSK,Regular"&amp;20&amp;P&amp;R&amp;"TH SarabunPSK,Regular"&amp;20RT KR 2.4 คณะ สวพ.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5"/>
  <sheetViews>
    <sheetView view="pageBreakPreview" zoomScaleNormal="100" zoomScaleSheetLayoutView="100" workbookViewId="0">
      <selection activeCell="G6" sqref="G6:G7"/>
    </sheetView>
  </sheetViews>
  <sheetFormatPr defaultColWidth="10.44140625" defaultRowHeight="21"/>
  <cols>
    <col min="1" max="1" width="6.6640625" style="205" customWidth="1"/>
    <col min="2" max="2" width="41.109375" style="205" customWidth="1"/>
    <col min="3" max="3" width="28.33203125" style="205" customWidth="1"/>
    <col min="4" max="4" width="16.6640625" style="205" customWidth="1"/>
    <col min="5" max="5" width="12.5546875" style="205" customWidth="1"/>
    <col min="6" max="6" width="12.6640625" style="205" customWidth="1"/>
    <col min="7" max="7" width="26.33203125" style="205" customWidth="1"/>
    <col min="8" max="8" width="18.109375" style="205" customWidth="1"/>
    <col min="9" max="16384" width="10.44140625" style="205"/>
  </cols>
  <sheetData>
    <row r="1" spans="1:8" ht="34.5" customHeight="1">
      <c r="A1" s="1769" t="s">
        <v>43</v>
      </c>
      <c r="B1" s="1769"/>
      <c r="C1" s="1769"/>
      <c r="D1" s="1769"/>
      <c r="E1" s="1769"/>
      <c r="F1" s="1769"/>
      <c r="G1" s="1769"/>
      <c r="H1" s="1769"/>
    </row>
    <row r="2" spans="1:8" ht="34.5" customHeight="1">
      <c r="A2" s="1784" t="s">
        <v>1006</v>
      </c>
      <c r="B2" s="1784"/>
      <c r="C2" s="1784"/>
      <c r="D2" s="1784"/>
      <c r="E2" s="1784"/>
      <c r="F2" s="1784"/>
      <c r="G2" s="1784"/>
      <c r="H2" s="1784"/>
    </row>
    <row r="3" spans="1:8" ht="28.8">
      <c r="A3" s="1769" t="s">
        <v>1073</v>
      </c>
      <c r="B3" s="1769"/>
      <c r="C3" s="1769"/>
      <c r="D3" s="1769"/>
      <c r="E3" s="1769"/>
      <c r="F3" s="1769"/>
      <c r="G3" s="1769"/>
      <c r="H3" s="1769"/>
    </row>
    <row r="4" spans="1:8" ht="28.8">
      <c r="A4" s="1769" t="s">
        <v>991</v>
      </c>
      <c r="B4" s="1769"/>
      <c r="C4" s="1769"/>
      <c r="D4" s="1769"/>
      <c r="E4" s="1769"/>
      <c r="F4" s="1769"/>
      <c r="G4" s="1769"/>
      <c r="H4" s="1769"/>
    </row>
    <row r="5" spans="1:8" ht="13.5" customHeight="1">
      <c r="A5" s="1445"/>
    </row>
    <row r="6" spans="1:8" ht="29.25" customHeight="1">
      <c r="A6" s="1772" t="s">
        <v>88</v>
      </c>
      <c r="B6" s="1772" t="s">
        <v>1007</v>
      </c>
      <c r="C6" s="1772" t="s">
        <v>90</v>
      </c>
      <c r="D6" s="1785" t="s">
        <v>1008</v>
      </c>
      <c r="E6" s="1785"/>
      <c r="F6" s="1786"/>
      <c r="G6" s="1772" t="s">
        <v>1009</v>
      </c>
      <c r="H6" s="1772" t="s">
        <v>1010</v>
      </c>
    </row>
    <row r="7" spans="1:8" ht="49.5" customHeight="1">
      <c r="A7" s="1767"/>
      <c r="B7" s="1767"/>
      <c r="C7" s="1767"/>
      <c r="D7" s="1446" t="s">
        <v>1011</v>
      </c>
      <c r="E7" s="1446" t="s">
        <v>1012</v>
      </c>
      <c r="F7" s="1446" t="s">
        <v>1013</v>
      </c>
      <c r="G7" s="1768"/>
      <c r="H7" s="1768"/>
    </row>
    <row r="8" spans="1:8" ht="39.9" customHeight="1">
      <c r="A8" s="612">
        <v>1</v>
      </c>
      <c r="B8" s="612"/>
      <c r="C8" s="612"/>
      <c r="D8" s="1442"/>
      <c r="E8" s="1442"/>
      <c r="F8" s="1442"/>
      <c r="G8" s="1442"/>
      <c r="H8" s="1447"/>
    </row>
    <row r="9" spans="1:8" ht="39.9" customHeight="1">
      <c r="A9" s="612">
        <v>2</v>
      </c>
      <c r="B9" s="612"/>
      <c r="C9" s="612"/>
      <c r="D9" s="1442"/>
      <c r="E9" s="1442"/>
      <c r="F9" s="1442"/>
      <c r="G9" s="1442"/>
      <c r="H9" s="1447"/>
    </row>
    <row r="10" spans="1:8" ht="39.9" customHeight="1">
      <c r="A10" s="612">
        <v>3</v>
      </c>
      <c r="B10" s="612"/>
      <c r="C10" s="612"/>
      <c r="D10" s="1442"/>
      <c r="E10" s="1442"/>
      <c r="F10" s="1442"/>
      <c r="G10" s="1442"/>
      <c r="H10" s="1447"/>
    </row>
    <row r="11" spans="1:8" ht="39.9" customHeight="1">
      <c r="A11" s="612">
        <v>4</v>
      </c>
      <c r="B11" s="612"/>
      <c r="C11" s="612"/>
      <c r="D11" s="1442"/>
      <c r="E11" s="1442"/>
      <c r="F11" s="1442"/>
      <c r="G11" s="1442"/>
      <c r="H11" s="1447"/>
    </row>
    <row r="12" spans="1:8" ht="39.9" customHeight="1">
      <c r="A12" s="612">
        <v>5</v>
      </c>
      <c r="B12" s="612"/>
      <c r="C12" s="612"/>
      <c r="D12" s="1442"/>
      <c r="E12" s="1442"/>
      <c r="F12" s="1442"/>
      <c r="G12" s="1442"/>
      <c r="H12" s="1447"/>
    </row>
    <row r="13" spans="1:8" s="212" customFormat="1" ht="39.9" customHeight="1">
      <c r="A13" s="612">
        <v>6</v>
      </c>
      <c r="B13" s="1443"/>
      <c r="C13" s="1443"/>
      <c r="D13" s="1444"/>
      <c r="E13" s="1444"/>
      <c r="F13" s="1444"/>
      <c r="G13" s="1444"/>
      <c r="H13" s="1448"/>
    </row>
    <row r="14" spans="1:8" ht="39.9" customHeight="1">
      <c r="A14" s="612">
        <v>7</v>
      </c>
      <c r="B14" s="612"/>
      <c r="C14" s="612"/>
      <c r="D14" s="1442"/>
      <c r="E14" s="1442"/>
      <c r="F14" s="1442"/>
      <c r="G14" s="1442"/>
      <c r="H14" s="1447"/>
    </row>
    <row r="15" spans="1:8" ht="39.9" customHeight="1">
      <c r="A15" s="612">
        <v>8</v>
      </c>
      <c r="B15" s="1443"/>
      <c r="C15" s="1443"/>
      <c r="D15" s="1444"/>
      <c r="E15" s="1444"/>
      <c r="F15" s="1444"/>
      <c r="G15" s="1444"/>
      <c r="H15" s="1447"/>
    </row>
  </sheetData>
  <mergeCells count="10">
    <mergeCell ref="A1:H1"/>
    <mergeCell ref="A2:H2"/>
    <mergeCell ref="A3:H3"/>
    <mergeCell ref="A4:H4"/>
    <mergeCell ref="A6:A7"/>
    <mergeCell ref="B6:B7"/>
    <mergeCell ref="C6:C7"/>
    <mergeCell ref="D6:F6"/>
    <mergeCell ref="G6:G7"/>
    <mergeCell ref="H6:H7"/>
  </mergeCells>
  <printOptions horizontalCentered="1"/>
  <pageMargins left="1.1811023622047245" right="0.78740157480314965" top="1.1417322834645669" bottom="0.39370078740157483" header="0.31496062992125984" footer="0.31496062992125984"/>
  <pageSetup paperSize="9" scale="77" firstPageNumber="24" orientation="landscape" useFirstPageNumber="1" r:id="rId1"/>
  <headerFooter>
    <oddFooter>&amp;C&amp;"TH SarabunPSK,Regular"&amp;20&amp;P&amp;R&amp;"TH SarabunPSK,Regular"&amp;20RT KR 2.5 คณะ สวพ.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38"/>
  <sheetViews>
    <sheetView view="pageBreakPreview" topLeftCell="A4" zoomScaleNormal="100" zoomScaleSheetLayoutView="100" workbookViewId="0">
      <selection activeCell="F8" sqref="F8"/>
    </sheetView>
  </sheetViews>
  <sheetFormatPr defaultColWidth="9.109375" defaultRowHeight="14.4"/>
  <cols>
    <col min="1" max="1" width="4.44140625" style="1449" customWidth="1"/>
    <col min="2" max="2" width="60.33203125" style="1449" customWidth="1"/>
    <col min="3" max="3" width="22" style="1449" customWidth="1"/>
    <col min="4" max="4" width="26.6640625" style="1449" customWidth="1"/>
    <col min="5" max="5" width="4.88671875" style="1457" customWidth="1"/>
    <col min="6" max="6" width="33.88671875" style="1457" customWidth="1"/>
    <col min="7" max="7" width="25" style="1449" customWidth="1"/>
    <col min="8" max="8" width="28.44140625" style="1449" customWidth="1"/>
    <col min="9" max="9" width="28.88671875" style="1449" customWidth="1"/>
    <col min="10" max="10" width="12.5546875" style="1449" customWidth="1"/>
    <col min="11" max="16384" width="9.109375" style="1449"/>
  </cols>
  <sheetData>
    <row r="1" spans="1:10" ht="39" customHeight="1">
      <c r="A1" s="1788" t="s">
        <v>234</v>
      </c>
      <c r="B1" s="1788"/>
      <c r="C1" s="1788"/>
      <c r="D1" s="1788"/>
      <c r="E1" s="1788"/>
      <c r="F1" s="1788"/>
      <c r="G1" s="1788"/>
      <c r="H1" s="1788"/>
      <c r="I1" s="1788"/>
      <c r="J1" s="1788"/>
    </row>
    <row r="2" spans="1:10" ht="56.25" customHeight="1">
      <c r="A2" s="1789" t="s">
        <v>1014</v>
      </c>
      <c r="B2" s="1790"/>
      <c r="C2" s="1790"/>
      <c r="D2" s="1790"/>
      <c r="E2" s="1790"/>
      <c r="F2" s="1790"/>
      <c r="G2" s="1790"/>
      <c r="H2" s="1790"/>
      <c r="I2" s="1790"/>
      <c r="J2" s="1790"/>
    </row>
    <row r="3" spans="1:10" ht="28.8">
      <c r="A3" s="1788" t="s">
        <v>1015</v>
      </c>
      <c r="B3" s="1788"/>
      <c r="C3" s="1788"/>
      <c r="D3" s="1788"/>
      <c r="E3" s="1788"/>
      <c r="F3" s="1788"/>
      <c r="G3" s="1788"/>
      <c r="H3" s="1788"/>
      <c r="I3" s="1788"/>
      <c r="J3" s="1788"/>
    </row>
    <row r="4" spans="1:10" ht="28.8">
      <c r="A4" s="1791" t="s">
        <v>1073</v>
      </c>
      <c r="B4" s="1791"/>
      <c r="C4" s="1791"/>
      <c r="D4" s="1791"/>
      <c r="E4" s="1791"/>
      <c r="F4" s="1791"/>
      <c r="G4" s="1791"/>
      <c r="H4" s="1791"/>
      <c r="I4" s="1791"/>
      <c r="J4" s="1791"/>
    </row>
    <row r="5" spans="1:10" ht="28.8">
      <c r="A5" s="1791" t="s">
        <v>1016</v>
      </c>
      <c r="B5" s="1791"/>
      <c r="C5" s="1791"/>
      <c r="D5" s="1791"/>
      <c r="E5" s="1791"/>
      <c r="F5" s="1791"/>
      <c r="G5" s="1791"/>
      <c r="H5" s="1791"/>
      <c r="I5" s="1791"/>
      <c r="J5" s="1791"/>
    </row>
    <row r="7" spans="1:10" s="1451" customFormat="1" ht="139.5" customHeight="1">
      <c r="A7" s="1792" t="s">
        <v>1017</v>
      </c>
      <c r="B7" s="1792"/>
      <c r="C7" s="1450" t="s">
        <v>237</v>
      </c>
      <c r="D7" s="1450" t="s">
        <v>1018</v>
      </c>
      <c r="E7" s="1793" t="s">
        <v>238</v>
      </c>
      <c r="F7" s="1794"/>
      <c r="G7" s="1450" t="s">
        <v>239</v>
      </c>
      <c r="H7" s="1450" t="s">
        <v>1019</v>
      </c>
      <c r="I7" s="1450" t="s">
        <v>1020</v>
      </c>
      <c r="J7" s="1450" t="s">
        <v>34</v>
      </c>
    </row>
    <row r="8" spans="1:10" ht="54.9" customHeight="1">
      <c r="A8" s="1452">
        <v>1</v>
      </c>
      <c r="B8" s="1453"/>
      <c r="C8" s="1453"/>
      <c r="D8" s="1452"/>
      <c r="E8" s="1452">
        <v>1</v>
      </c>
      <c r="F8" s="1452"/>
      <c r="G8" s="1453"/>
      <c r="H8" s="1453"/>
      <c r="I8" s="1453"/>
      <c r="J8" s="1453"/>
    </row>
    <row r="9" spans="1:10" ht="54.9" customHeight="1">
      <c r="A9" s="1454">
        <v>2</v>
      </c>
      <c r="B9" s="1455"/>
      <c r="C9" s="1455"/>
      <c r="D9" s="1454"/>
      <c r="E9" s="1454">
        <v>2</v>
      </c>
      <c r="F9" s="1454"/>
      <c r="G9" s="1455"/>
      <c r="H9" s="1455"/>
      <c r="I9" s="1455"/>
      <c r="J9" s="1455"/>
    </row>
    <row r="10" spans="1:10" ht="54.9" customHeight="1">
      <c r="A10" s="1454">
        <v>3</v>
      </c>
      <c r="B10" s="1455"/>
      <c r="C10" s="1455"/>
      <c r="D10" s="1454"/>
      <c r="E10" s="1454">
        <v>3</v>
      </c>
      <c r="F10" s="1454"/>
      <c r="G10" s="1455"/>
      <c r="H10" s="1455"/>
      <c r="I10" s="1455"/>
      <c r="J10" s="1455"/>
    </row>
    <row r="11" spans="1:10" ht="54.9" customHeight="1">
      <c r="A11" s="1454">
        <v>4</v>
      </c>
      <c r="B11" s="1455"/>
      <c r="C11" s="1455"/>
      <c r="D11" s="1454"/>
      <c r="E11" s="1454">
        <v>4</v>
      </c>
      <c r="F11" s="1454"/>
      <c r="G11" s="1455"/>
      <c r="H11" s="1455"/>
      <c r="I11" s="1455"/>
      <c r="J11" s="1455"/>
    </row>
    <row r="12" spans="1:10" ht="54.9" customHeight="1">
      <c r="A12" s="1454">
        <v>5</v>
      </c>
      <c r="B12" s="1455"/>
      <c r="C12" s="1455"/>
      <c r="D12" s="1454"/>
      <c r="E12" s="1454">
        <v>5</v>
      </c>
      <c r="F12" s="1454"/>
      <c r="G12" s="1455"/>
      <c r="H12" s="1455"/>
      <c r="I12" s="1455"/>
      <c r="J12" s="1455"/>
    </row>
    <row r="14" spans="1:10" ht="23.4">
      <c r="B14" s="1456" t="s">
        <v>34</v>
      </c>
      <c r="F14" s="1456"/>
    </row>
    <row r="15" spans="1:10" ht="23.4">
      <c r="B15" s="1458" t="s">
        <v>1021</v>
      </c>
      <c r="F15" s="1458"/>
    </row>
    <row r="16" spans="1:10" ht="23.4">
      <c r="B16" s="1458" t="s">
        <v>1022</v>
      </c>
      <c r="F16" s="1458"/>
    </row>
    <row r="17" spans="2:9" ht="23.4">
      <c r="B17" s="1458" t="s">
        <v>1023</v>
      </c>
      <c r="F17" s="1458"/>
    </row>
    <row r="18" spans="2:9" s="1451" customFormat="1" ht="23.4">
      <c r="B18" s="1458" t="s">
        <v>1024</v>
      </c>
      <c r="E18" s="1459"/>
      <c r="F18" s="1458"/>
    </row>
    <row r="19" spans="2:9" s="1451" customFormat="1" ht="23.4">
      <c r="B19" s="1458" t="s">
        <v>1025</v>
      </c>
      <c r="E19" s="1459"/>
      <c r="F19" s="1458"/>
    </row>
    <row r="20" spans="2:9" s="1451" customFormat="1" ht="13.5" customHeight="1">
      <c r="B20" s="1458"/>
      <c r="E20" s="1459"/>
      <c r="F20" s="1458"/>
    </row>
    <row r="21" spans="2:9" s="1451" customFormat="1" ht="23.4">
      <c r="B21" s="1460" t="s">
        <v>1026</v>
      </c>
      <c r="E21" s="1459"/>
      <c r="F21" s="1460"/>
    </row>
    <row r="22" spans="2:9" s="1451" customFormat="1" ht="23.4">
      <c r="B22" s="1461" t="s">
        <v>1027</v>
      </c>
      <c r="E22" s="1459"/>
      <c r="F22" s="1461" t="s">
        <v>1028</v>
      </c>
      <c r="G22" s="1461"/>
      <c r="H22" s="1462"/>
      <c r="I22" s="1462"/>
    </row>
    <row r="23" spans="2:9" s="1451" customFormat="1" ht="23.4">
      <c r="B23" s="1463" t="s">
        <v>1029</v>
      </c>
      <c r="E23" s="1459"/>
      <c r="F23" s="1461" t="s">
        <v>1030</v>
      </c>
      <c r="G23" s="1461"/>
      <c r="H23" s="1462"/>
      <c r="I23" s="1462"/>
    </row>
    <row r="24" spans="2:9" s="1451" customFormat="1" ht="23.4">
      <c r="B24" s="1463" t="s">
        <v>1031</v>
      </c>
      <c r="E24" s="1459"/>
      <c r="F24" s="1461" t="s">
        <v>1032</v>
      </c>
      <c r="G24" s="1461"/>
      <c r="H24" s="1462"/>
      <c r="I24" s="1462"/>
    </row>
    <row r="25" spans="2:9" s="1451" customFormat="1" ht="23.4">
      <c r="B25" s="1463" t="s">
        <v>1033</v>
      </c>
      <c r="E25" s="1459"/>
      <c r="F25" s="1461" t="s">
        <v>1034</v>
      </c>
      <c r="G25" s="1464"/>
      <c r="H25" s="1462"/>
      <c r="I25" s="1462"/>
    </row>
    <row r="26" spans="2:9" s="1451" customFormat="1" ht="23.4">
      <c r="B26" s="1463" t="s">
        <v>1035</v>
      </c>
      <c r="E26" s="1459"/>
      <c r="F26" s="1787" t="s">
        <v>1036</v>
      </c>
      <c r="G26" s="1787"/>
      <c r="H26" s="1787"/>
      <c r="I26" s="1787"/>
    </row>
    <row r="27" spans="2:9" s="1451" customFormat="1" ht="23.4">
      <c r="B27" s="1461" t="s">
        <v>1037</v>
      </c>
      <c r="E27" s="1459"/>
      <c r="F27" s="1787"/>
      <c r="G27" s="1787"/>
      <c r="H27" s="1787"/>
      <c r="I27" s="1787"/>
    </row>
    <row r="28" spans="2:9" s="1451" customFormat="1" ht="23.4">
      <c r="B28" s="1461" t="s">
        <v>1038</v>
      </c>
      <c r="E28" s="1459"/>
      <c r="F28" s="1462" t="s">
        <v>1039</v>
      </c>
      <c r="G28" s="1462"/>
      <c r="H28" s="1462"/>
      <c r="I28" s="1462"/>
    </row>
    <row r="29" spans="2:9" s="1451" customFormat="1" ht="23.4">
      <c r="B29" s="1461" t="s">
        <v>1040</v>
      </c>
      <c r="E29" s="1459"/>
      <c r="F29" s="1461"/>
      <c r="G29" s="1461"/>
    </row>
    <row r="30" spans="2:9" s="1451" customFormat="1" ht="21">
      <c r="E30" s="1459"/>
      <c r="F30" s="1459"/>
    </row>
    <row r="31" spans="2:9" s="1451" customFormat="1" ht="21">
      <c r="E31" s="1459"/>
      <c r="F31" s="1459"/>
    </row>
    <row r="32" spans="2:9" s="1451" customFormat="1" ht="21">
      <c r="E32" s="1459"/>
      <c r="F32" s="1459"/>
    </row>
    <row r="33" spans="5:6" s="1451" customFormat="1" ht="21">
      <c r="E33" s="1459"/>
      <c r="F33" s="1459"/>
    </row>
    <row r="34" spans="5:6" s="1451" customFormat="1" ht="21">
      <c r="E34" s="1459"/>
      <c r="F34" s="1459"/>
    </row>
    <row r="35" spans="5:6" s="1451" customFormat="1" ht="21">
      <c r="E35" s="1459"/>
      <c r="F35" s="1459"/>
    </row>
    <row r="36" spans="5:6" s="1451" customFormat="1" ht="21">
      <c r="E36" s="1459"/>
      <c r="F36" s="1459"/>
    </row>
    <row r="37" spans="5:6" s="1451" customFormat="1" ht="21">
      <c r="E37" s="1459"/>
      <c r="F37" s="1459"/>
    </row>
    <row r="38" spans="5:6" s="1451" customFormat="1" ht="21">
      <c r="E38" s="1459"/>
      <c r="F38" s="1459"/>
    </row>
  </sheetData>
  <mergeCells count="8">
    <mergeCell ref="F26:I27"/>
    <mergeCell ref="A1:J1"/>
    <mergeCell ref="A2:J2"/>
    <mergeCell ref="A3:J3"/>
    <mergeCell ref="A4:J4"/>
    <mergeCell ref="A5:J5"/>
    <mergeCell ref="A7:B7"/>
    <mergeCell ref="E7:F7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57" firstPageNumber="25" fitToHeight="0" orientation="landscape" useFirstPageNumber="1" r:id="rId1"/>
  <headerFooter>
    <oddFooter>&amp;C&amp;"TH SarabunPSK,Regular"&amp;22&amp;P&amp;R&amp;"TH SarabunPSK,Regular"&amp;22&amp;A</oddFooter>
  </headerFooter>
  <rowBreaks count="2" manualBreakCount="2">
    <brk id="20" max="9" man="1"/>
    <brk id="29" min="4" max="14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I38"/>
  <sheetViews>
    <sheetView view="pageBreakPreview" zoomScaleNormal="100" zoomScaleSheetLayoutView="100" workbookViewId="0">
      <selection activeCell="F9" sqref="F9"/>
    </sheetView>
  </sheetViews>
  <sheetFormatPr defaultColWidth="9.109375" defaultRowHeight="14.4"/>
  <cols>
    <col min="1" max="1" width="4.44140625" style="1449" customWidth="1"/>
    <col min="2" max="2" width="63.109375" style="1449" customWidth="1"/>
    <col min="3" max="3" width="28.88671875" style="1449" customWidth="1"/>
    <col min="4" max="4" width="4.88671875" style="1457" customWidth="1"/>
    <col min="5" max="5" width="40.44140625" style="1457" customWidth="1"/>
    <col min="6" max="6" width="31.33203125" style="1449" customWidth="1"/>
    <col min="7" max="7" width="26.88671875" style="1449" customWidth="1"/>
    <col min="8" max="8" width="33.44140625" style="1449" customWidth="1"/>
    <col min="9" max="9" width="12.5546875" style="1449" customWidth="1"/>
    <col min="10" max="16384" width="9.109375" style="1449"/>
  </cols>
  <sheetData>
    <row r="1" spans="1:9" ht="39" customHeight="1">
      <c r="A1" s="1788" t="s">
        <v>234</v>
      </c>
      <c r="B1" s="1788"/>
      <c r="C1" s="1788"/>
      <c r="D1" s="1788"/>
      <c r="E1" s="1788"/>
      <c r="F1" s="1788"/>
      <c r="G1" s="1788"/>
      <c r="H1" s="1788"/>
      <c r="I1" s="1788"/>
    </row>
    <row r="2" spans="1:9" ht="56.25" customHeight="1">
      <c r="A2" s="1789" t="s">
        <v>1014</v>
      </c>
      <c r="B2" s="1790"/>
      <c r="C2" s="1790"/>
      <c r="D2" s="1790"/>
      <c r="E2" s="1790"/>
      <c r="F2" s="1790"/>
      <c r="G2" s="1790"/>
      <c r="H2" s="1790"/>
      <c r="I2" s="1790"/>
    </row>
    <row r="3" spans="1:9" ht="28.8">
      <c r="A3" s="1788" t="s">
        <v>1041</v>
      </c>
      <c r="B3" s="1788"/>
      <c r="C3" s="1788"/>
      <c r="D3" s="1788"/>
      <c r="E3" s="1788"/>
      <c r="F3" s="1788"/>
      <c r="G3" s="1788"/>
      <c r="H3" s="1788"/>
      <c r="I3" s="1788"/>
    </row>
    <row r="4" spans="1:9" ht="28.8">
      <c r="A4" s="1791" t="s">
        <v>1073</v>
      </c>
      <c r="B4" s="1791"/>
      <c r="C4" s="1791"/>
      <c r="D4" s="1791"/>
      <c r="E4" s="1791"/>
      <c r="F4" s="1791"/>
      <c r="G4" s="1791"/>
      <c r="H4" s="1791"/>
      <c r="I4" s="1791"/>
    </row>
    <row r="5" spans="1:9" ht="28.8">
      <c r="A5" s="1791" t="s">
        <v>1016</v>
      </c>
      <c r="B5" s="1791"/>
      <c r="C5" s="1791"/>
      <c r="D5" s="1791"/>
      <c r="E5" s="1791"/>
      <c r="F5" s="1791"/>
      <c r="G5" s="1791"/>
      <c r="H5" s="1791"/>
      <c r="I5" s="1791"/>
    </row>
    <row r="7" spans="1:9" s="1451" customFormat="1" ht="134.25" customHeight="1">
      <c r="A7" s="1792" t="s">
        <v>1017</v>
      </c>
      <c r="B7" s="1792"/>
      <c r="C7" s="1450" t="s">
        <v>237</v>
      </c>
      <c r="D7" s="1793" t="s">
        <v>238</v>
      </c>
      <c r="E7" s="1794"/>
      <c r="F7" s="1450" t="s">
        <v>239</v>
      </c>
      <c r="G7" s="1450" t="s">
        <v>240</v>
      </c>
      <c r="H7" s="1450" t="s">
        <v>1042</v>
      </c>
      <c r="I7" s="1450" t="s">
        <v>34</v>
      </c>
    </row>
    <row r="8" spans="1:9" ht="54.9" customHeight="1">
      <c r="A8" s="1452">
        <v>1</v>
      </c>
      <c r="B8" s="1453"/>
      <c r="C8" s="1453"/>
      <c r="D8" s="1452">
        <v>1</v>
      </c>
      <c r="E8" s="1452"/>
      <c r="F8" s="1453"/>
      <c r="G8" s="1453"/>
      <c r="H8" s="1453"/>
      <c r="I8" s="1453"/>
    </row>
    <row r="9" spans="1:9" ht="54.9" customHeight="1">
      <c r="A9" s="1454">
        <v>2</v>
      </c>
      <c r="B9" s="1455"/>
      <c r="C9" s="1455"/>
      <c r="D9" s="1454">
        <v>2</v>
      </c>
      <c r="E9" s="1454"/>
      <c r="F9" s="1455"/>
      <c r="G9" s="1455"/>
      <c r="H9" s="1455"/>
      <c r="I9" s="1455"/>
    </row>
    <row r="10" spans="1:9" ht="54.9" customHeight="1">
      <c r="A10" s="1454">
        <v>3</v>
      </c>
      <c r="B10" s="1455"/>
      <c r="C10" s="1455"/>
      <c r="D10" s="1454">
        <v>3</v>
      </c>
      <c r="E10" s="1454"/>
      <c r="F10" s="1455"/>
      <c r="G10" s="1455"/>
      <c r="H10" s="1455"/>
      <c r="I10" s="1455"/>
    </row>
    <row r="11" spans="1:9" ht="54.9" customHeight="1">
      <c r="A11" s="1454">
        <v>4</v>
      </c>
      <c r="B11" s="1455"/>
      <c r="C11" s="1455"/>
      <c r="D11" s="1454">
        <v>4</v>
      </c>
      <c r="E11" s="1454"/>
      <c r="F11" s="1455"/>
      <c r="G11" s="1455"/>
      <c r="H11" s="1455"/>
      <c r="I11" s="1455"/>
    </row>
    <row r="12" spans="1:9" ht="54.9" customHeight="1">
      <c r="A12" s="1454">
        <v>5</v>
      </c>
      <c r="B12" s="1455"/>
      <c r="C12" s="1455"/>
      <c r="D12" s="1454">
        <v>5</v>
      </c>
      <c r="E12" s="1454"/>
      <c r="F12" s="1455"/>
      <c r="G12" s="1455"/>
      <c r="H12" s="1455"/>
      <c r="I12" s="1455"/>
    </row>
    <row r="14" spans="1:9" ht="23.4">
      <c r="B14" s="1456" t="s">
        <v>34</v>
      </c>
      <c r="E14" s="1456"/>
    </row>
    <row r="15" spans="1:9" ht="23.4">
      <c r="B15" s="1458" t="s">
        <v>1021</v>
      </c>
      <c r="E15" s="1458"/>
    </row>
    <row r="16" spans="1:9" ht="23.4">
      <c r="B16" s="1458" t="s">
        <v>1022</v>
      </c>
      <c r="E16" s="1458"/>
    </row>
    <row r="17" spans="2:9" ht="23.4">
      <c r="B17" s="1458" t="s">
        <v>1023</v>
      </c>
      <c r="E17" s="1458"/>
    </row>
    <row r="18" spans="2:9" s="1451" customFormat="1" ht="23.4">
      <c r="B18" s="1458" t="s">
        <v>1024</v>
      </c>
      <c r="D18" s="1459"/>
      <c r="E18" s="1458"/>
    </row>
    <row r="19" spans="2:9" s="1451" customFormat="1" ht="23.4">
      <c r="B19" s="1458" t="s">
        <v>1025</v>
      </c>
      <c r="D19" s="1459"/>
      <c r="E19" s="1458"/>
    </row>
    <row r="20" spans="2:9" s="1451" customFormat="1" ht="13.5" customHeight="1">
      <c r="B20" s="1458"/>
      <c r="D20" s="1459"/>
      <c r="E20" s="1458"/>
    </row>
    <row r="21" spans="2:9" s="1451" customFormat="1" ht="23.4">
      <c r="B21" s="1460" t="s">
        <v>1026</v>
      </c>
      <c r="D21" s="1459"/>
      <c r="E21" s="1460"/>
    </row>
    <row r="22" spans="2:9" s="1451" customFormat="1" ht="23.4">
      <c r="B22" s="1461" t="s">
        <v>1027</v>
      </c>
      <c r="D22" s="1459"/>
      <c r="E22" s="1461"/>
      <c r="F22" s="1461" t="s">
        <v>1028</v>
      </c>
      <c r="G22" s="1461"/>
      <c r="H22" s="1462"/>
      <c r="I22" s="1462"/>
    </row>
    <row r="23" spans="2:9" s="1451" customFormat="1" ht="23.4">
      <c r="B23" s="1463" t="s">
        <v>1029</v>
      </c>
      <c r="D23" s="1459"/>
      <c r="E23" s="1463"/>
      <c r="F23" s="1461" t="s">
        <v>1030</v>
      </c>
      <c r="G23" s="1461"/>
      <c r="H23" s="1462"/>
      <c r="I23" s="1462"/>
    </row>
    <row r="24" spans="2:9" s="1451" customFormat="1" ht="23.4">
      <c r="B24" s="1463" t="s">
        <v>1031</v>
      </c>
      <c r="D24" s="1459"/>
      <c r="E24" s="1461"/>
      <c r="F24" s="1461" t="s">
        <v>1032</v>
      </c>
      <c r="G24" s="1461"/>
      <c r="H24" s="1462"/>
      <c r="I24" s="1462"/>
    </row>
    <row r="25" spans="2:9" s="1451" customFormat="1" ht="23.4">
      <c r="B25" s="1463" t="s">
        <v>1033</v>
      </c>
      <c r="D25" s="1459"/>
      <c r="E25" s="1461"/>
      <c r="F25" s="1461" t="s">
        <v>1034</v>
      </c>
      <c r="G25" s="1464"/>
      <c r="H25" s="1462"/>
      <c r="I25" s="1462"/>
    </row>
    <row r="26" spans="2:9" s="1451" customFormat="1" ht="23.4">
      <c r="B26" s="1463" t="s">
        <v>1035</v>
      </c>
      <c r="D26" s="1459"/>
      <c r="E26" s="1461"/>
      <c r="F26" s="1787" t="s">
        <v>1036</v>
      </c>
      <c r="G26" s="1787"/>
      <c r="H26" s="1787"/>
      <c r="I26" s="1787"/>
    </row>
    <row r="27" spans="2:9" s="1451" customFormat="1" ht="23.4">
      <c r="B27" s="1461" t="s">
        <v>1037</v>
      </c>
      <c r="D27" s="1459"/>
      <c r="E27" s="1461"/>
      <c r="F27" s="1787"/>
      <c r="G27" s="1787"/>
      <c r="H27" s="1787"/>
      <c r="I27" s="1787"/>
    </row>
    <row r="28" spans="2:9" s="1451" customFormat="1" ht="23.4">
      <c r="B28" s="1461" t="s">
        <v>1038</v>
      </c>
      <c r="D28" s="1459"/>
      <c r="E28" s="1461"/>
      <c r="F28" s="1462" t="s">
        <v>1039</v>
      </c>
      <c r="G28" s="1462"/>
      <c r="H28" s="1462"/>
      <c r="I28" s="1462"/>
    </row>
    <row r="29" spans="2:9" s="1451" customFormat="1" ht="23.4">
      <c r="B29" s="1461" t="s">
        <v>1040</v>
      </c>
      <c r="D29" s="1459"/>
      <c r="E29" s="1461"/>
      <c r="F29" s="1461"/>
    </row>
    <row r="30" spans="2:9" s="1451" customFormat="1" ht="21">
      <c r="D30" s="1459"/>
      <c r="E30" s="1459"/>
    </row>
    <row r="31" spans="2:9" s="1451" customFormat="1" ht="21">
      <c r="D31" s="1459"/>
      <c r="E31" s="1459"/>
    </row>
    <row r="32" spans="2:9" s="1451" customFormat="1" ht="21">
      <c r="D32" s="1459"/>
      <c r="E32" s="1459"/>
    </row>
    <row r="33" spans="4:5" s="1451" customFormat="1" ht="21">
      <c r="D33" s="1459"/>
      <c r="E33" s="1459"/>
    </row>
    <row r="34" spans="4:5" s="1451" customFormat="1" ht="21">
      <c r="D34" s="1459"/>
      <c r="E34" s="1459"/>
    </row>
    <row r="35" spans="4:5" s="1451" customFormat="1" ht="21">
      <c r="D35" s="1459"/>
      <c r="E35" s="1459"/>
    </row>
    <row r="36" spans="4:5" s="1451" customFormat="1" ht="21">
      <c r="D36" s="1459"/>
      <c r="E36" s="1459"/>
    </row>
    <row r="37" spans="4:5" s="1451" customFormat="1" ht="21">
      <c r="D37" s="1459"/>
      <c r="E37" s="1459"/>
    </row>
    <row r="38" spans="4:5" s="1451" customFormat="1" ht="21">
      <c r="D38" s="1459"/>
      <c r="E38" s="1459"/>
    </row>
  </sheetData>
  <mergeCells count="8">
    <mergeCell ref="F26:I27"/>
    <mergeCell ref="A1:I1"/>
    <mergeCell ref="A2:I2"/>
    <mergeCell ref="A3:I3"/>
    <mergeCell ref="A4:I4"/>
    <mergeCell ref="A5:I5"/>
    <mergeCell ref="A7:B7"/>
    <mergeCell ref="D7:E7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57" firstPageNumber="27" fitToHeight="0" orientation="landscape" useFirstPageNumber="1" r:id="rId1"/>
  <headerFooter>
    <oddFooter>&amp;C&amp;"TH SarabunPSK,Regular"&amp;22&amp;P&amp;R&amp;"TH SarabunPSK,Regular"&amp;22&amp;A</oddFooter>
  </headerFooter>
  <rowBreaks count="2" manualBreakCount="2">
    <brk id="20" max="8" man="1"/>
    <brk id="29" min="3" max="1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7"/>
  <sheetViews>
    <sheetView view="pageBreakPreview" zoomScale="80" zoomScaleNormal="100" zoomScaleSheetLayoutView="80" workbookViewId="0">
      <selection activeCell="D6" sqref="D6:G6"/>
    </sheetView>
  </sheetViews>
  <sheetFormatPr defaultColWidth="9.109375" defaultRowHeight="14.4"/>
  <cols>
    <col min="1" max="1" width="5" style="1465" customWidth="1"/>
    <col min="2" max="2" width="45.33203125" style="1465" customWidth="1"/>
    <col min="3" max="3" width="40.44140625" style="1465" customWidth="1"/>
    <col min="4" max="4" width="36.5546875" style="1465" customWidth="1"/>
    <col min="5" max="5" width="45.33203125" style="1465" customWidth="1"/>
    <col min="6" max="6" width="15.6640625" style="1465" customWidth="1"/>
    <col min="7" max="7" width="18.5546875" style="1465" customWidth="1"/>
    <col min="8" max="8" width="28.6640625" style="1465" customWidth="1"/>
    <col min="9" max="9" width="22.33203125" style="1465" customWidth="1"/>
    <col min="10" max="10" width="26.109375" style="1465" customWidth="1"/>
    <col min="11" max="16384" width="9.109375" style="1465"/>
  </cols>
  <sheetData>
    <row r="1" spans="1:10" ht="30.6">
      <c r="A1" s="1797" t="s">
        <v>242</v>
      </c>
      <c r="B1" s="1797"/>
      <c r="C1" s="1797"/>
      <c r="D1" s="1797"/>
      <c r="E1" s="1797"/>
      <c r="F1" s="1797"/>
      <c r="G1" s="1797"/>
      <c r="H1" s="1797"/>
      <c r="I1" s="1797"/>
      <c r="J1" s="1797"/>
    </row>
    <row r="2" spans="1:10" s="1466" customFormat="1" ht="66.75" customHeight="1">
      <c r="A2" s="1798" t="s">
        <v>243</v>
      </c>
      <c r="B2" s="1799"/>
      <c r="C2" s="1799"/>
      <c r="D2" s="1799"/>
      <c r="E2" s="1799"/>
      <c r="F2" s="1799"/>
      <c r="G2" s="1799"/>
      <c r="H2" s="1799"/>
      <c r="I2" s="1799"/>
      <c r="J2" s="1799"/>
    </row>
    <row r="3" spans="1:10" ht="30.6">
      <c r="A3" s="1800" t="s">
        <v>1073</v>
      </c>
      <c r="B3" s="1800"/>
      <c r="C3" s="1800"/>
      <c r="D3" s="1800"/>
      <c r="E3" s="1800"/>
      <c r="F3" s="1800"/>
      <c r="G3" s="1800"/>
      <c r="H3" s="1800"/>
      <c r="I3" s="1800"/>
      <c r="J3" s="1800"/>
    </row>
    <row r="4" spans="1:10" ht="30.6">
      <c r="A4" s="1800" t="s">
        <v>1043</v>
      </c>
      <c r="B4" s="1800"/>
      <c r="C4" s="1800"/>
      <c r="D4" s="1800"/>
      <c r="E4" s="1800"/>
      <c r="F4" s="1800"/>
      <c r="G4" s="1800"/>
      <c r="H4" s="1800"/>
      <c r="I4" s="1800"/>
      <c r="J4" s="1800"/>
    </row>
    <row r="5" spans="1:10" ht="15" customHeight="1">
      <c r="A5" s="1467"/>
      <c r="B5" s="1467"/>
      <c r="C5" s="1467"/>
      <c r="D5" s="1467"/>
      <c r="E5" s="1467"/>
      <c r="F5" s="1467"/>
      <c r="G5" s="1467"/>
      <c r="H5" s="1467"/>
      <c r="I5" s="1467"/>
      <c r="J5" s="1467"/>
    </row>
    <row r="6" spans="1:10" ht="89.25" customHeight="1">
      <c r="A6" s="1801" t="s">
        <v>244</v>
      </c>
      <c r="B6" s="1802"/>
      <c r="C6" s="1807" t="s">
        <v>245</v>
      </c>
      <c r="D6" s="1810" t="s">
        <v>246</v>
      </c>
      <c r="E6" s="1811"/>
      <c r="F6" s="1811"/>
      <c r="G6" s="1812"/>
      <c r="H6" s="1813" t="s">
        <v>247</v>
      </c>
      <c r="I6" s="1813"/>
      <c r="J6" s="1813"/>
    </row>
    <row r="7" spans="1:10" ht="48" customHeight="1">
      <c r="A7" s="1803"/>
      <c r="B7" s="1804"/>
      <c r="C7" s="1808"/>
      <c r="D7" s="1793" t="s">
        <v>248</v>
      </c>
      <c r="E7" s="1813" t="s">
        <v>249</v>
      </c>
      <c r="F7" s="1793" t="s">
        <v>250</v>
      </c>
      <c r="G7" s="1793"/>
      <c r="H7" s="1814" t="s">
        <v>251</v>
      </c>
      <c r="I7" s="1807" t="s">
        <v>252</v>
      </c>
      <c r="J7" s="1807" t="s">
        <v>237</v>
      </c>
    </row>
    <row r="8" spans="1:10" ht="77.400000000000006">
      <c r="A8" s="1805"/>
      <c r="B8" s="1806"/>
      <c r="C8" s="1809"/>
      <c r="D8" s="1793"/>
      <c r="E8" s="1813"/>
      <c r="F8" s="1468" t="s">
        <v>253</v>
      </c>
      <c r="G8" s="1468" t="s">
        <v>254</v>
      </c>
      <c r="H8" s="1815"/>
      <c r="I8" s="1815"/>
      <c r="J8" s="1809"/>
    </row>
    <row r="9" spans="1:10" ht="60" customHeight="1">
      <c r="A9" s="1455">
        <v>1</v>
      </c>
      <c r="B9" s="1455"/>
      <c r="C9" s="1455"/>
      <c r="D9" s="1455"/>
      <c r="E9" s="1455"/>
      <c r="F9" s="1455"/>
      <c r="G9" s="1455"/>
      <c r="H9" s="1455"/>
      <c r="I9" s="1455"/>
      <c r="J9" s="1455"/>
    </row>
    <row r="10" spans="1:10" ht="60" customHeight="1">
      <c r="A10" s="1455">
        <v>2</v>
      </c>
      <c r="B10" s="1455"/>
      <c r="C10" s="1455"/>
      <c r="D10" s="1455"/>
      <c r="E10" s="1455"/>
      <c r="F10" s="1455"/>
      <c r="G10" s="1455"/>
      <c r="H10" s="1455"/>
      <c r="I10" s="1455"/>
      <c r="J10" s="1455"/>
    </row>
    <row r="11" spans="1:10" ht="60" customHeight="1">
      <c r="A11" s="1455">
        <v>3</v>
      </c>
      <c r="B11" s="1455"/>
      <c r="C11" s="1455"/>
      <c r="D11" s="1455"/>
      <c r="E11" s="1455"/>
      <c r="F11" s="1455"/>
      <c r="G11" s="1455"/>
      <c r="H11" s="1455"/>
      <c r="I11" s="1455"/>
      <c r="J11" s="1455"/>
    </row>
    <row r="12" spans="1:10" ht="60" customHeight="1">
      <c r="A12" s="1455">
        <v>4</v>
      </c>
      <c r="B12" s="1455"/>
      <c r="C12" s="1455"/>
      <c r="D12" s="1455"/>
      <c r="E12" s="1455"/>
      <c r="F12" s="1455"/>
      <c r="G12" s="1455"/>
      <c r="H12" s="1455"/>
      <c r="I12" s="1455"/>
      <c r="J12" s="1455"/>
    </row>
    <row r="13" spans="1:10" ht="60" customHeight="1">
      <c r="A13" s="1455">
        <v>5</v>
      </c>
      <c r="B13" s="1455"/>
      <c r="C13" s="1455"/>
      <c r="D13" s="1455"/>
      <c r="E13" s="1455"/>
      <c r="F13" s="1455"/>
      <c r="G13" s="1455"/>
      <c r="H13" s="1455"/>
      <c r="I13" s="1455"/>
      <c r="J13" s="1455"/>
    </row>
    <row r="14" spans="1:10" s="1451" customFormat="1" ht="21"/>
    <row r="15" spans="1:10" s="1451" customFormat="1" ht="30.6">
      <c r="B15" s="1469" t="s">
        <v>34</v>
      </c>
    </row>
    <row r="16" spans="1:10" s="1451" customFormat="1" ht="57.75" customHeight="1">
      <c r="B16" s="1795" t="s">
        <v>255</v>
      </c>
      <c r="C16" s="1796"/>
      <c r="D16" s="1796"/>
      <c r="E16" s="1796"/>
      <c r="F16" s="1796"/>
      <c r="G16" s="1796"/>
      <c r="H16" s="1796"/>
      <c r="I16" s="1796"/>
      <c r="J16" s="1796"/>
    </row>
    <row r="17" s="1451" customFormat="1" ht="21"/>
  </sheetData>
  <mergeCells count="15">
    <mergeCell ref="B16:J16"/>
    <mergeCell ref="A1:J1"/>
    <mergeCell ref="A2:J2"/>
    <mergeCell ref="A3:J3"/>
    <mergeCell ref="A4:J4"/>
    <mergeCell ref="A6:B8"/>
    <mergeCell ref="C6:C8"/>
    <mergeCell ref="D6:G6"/>
    <mergeCell ref="H6:J6"/>
    <mergeCell ref="D7:D8"/>
    <mergeCell ref="E7:E8"/>
    <mergeCell ref="F7:G7"/>
    <mergeCell ref="H7:H8"/>
    <mergeCell ref="I7:I8"/>
    <mergeCell ref="J7:J8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50" firstPageNumber="29" orientation="landscape" useFirstPageNumber="1" r:id="rId1"/>
  <headerFooter>
    <oddHeader>&amp;C&amp;"TH SarabunPSK,Regular"&amp;20&amp;P&amp;R&amp;"TH SarabunPSK,Regular"&amp;20&amp;A</oddHeader>
    <oddFooter>&amp;C&amp;"TH SarabunPSK,Regular"&amp;22&amp;P&amp;R&amp;"TH SarabunPSK,Regular"&amp;22&amp;A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N17"/>
  <sheetViews>
    <sheetView view="pageBreakPreview" zoomScale="50" zoomScaleNormal="100" zoomScaleSheetLayoutView="50" workbookViewId="0">
      <selection activeCell="D10" sqref="D10"/>
    </sheetView>
  </sheetViews>
  <sheetFormatPr defaultColWidth="9.109375" defaultRowHeight="14.4"/>
  <cols>
    <col min="1" max="1" width="6" style="1465" customWidth="1"/>
    <col min="2" max="2" width="45.88671875" style="1465" customWidth="1"/>
    <col min="3" max="3" width="27.109375" style="1465" customWidth="1"/>
    <col min="4" max="4" width="35.44140625" style="1465" customWidth="1"/>
    <col min="5" max="5" width="27" style="1465" customWidth="1"/>
    <col min="6" max="6" width="26.33203125" style="1465" customWidth="1"/>
    <col min="7" max="7" width="27.5546875" style="1465" customWidth="1"/>
    <col min="8" max="9" width="21" style="1465" customWidth="1"/>
    <col min="10" max="10" width="19.44140625" style="1465" customWidth="1"/>
    <col min="11" max="11" width="18.44140625" style="1465" customWidth="1"/>
    <col min="12" max="12" width="18.109375" style="1465" customWidth="1"/>
    <col min="13" max="13" width="18.44140625" style="1465" customWidth="1"/>
    <col min="14" max="14" width="18.33203125" style="1465" customWidth="1"/>
    <col min="15" max="16384" width="9.109375" style="1465"/>
  </cols>
  <sheetData>
    <row r="1" spans="1:14" ht="28.8">
      <c r="A1" s="1788" t="s">
        <v>242</v>
      </c>
      <c r="B1" s="1788"/>
      <c r="C1" s="1788"/>
      <c r="D1" s="1788"/>
      <c r="E1" s="1788"/>
      <c r="F1" s="1788"/>
      <c r="G1" s="1788"/>
      <c r="H1" s="1788"/>
      <c r="I1" s="1788"/>
      <c r="J1" s="1788"/>
      <c r="K1" s="1788"/>
      <c r="L1" s="1788"/>
      <c r="M1" s="1788"/>
      <c r="N1" s="1788"/>
    </row>
    <row r="2" spans="1:14" s="1466" customFormat="1" ht="28.8">
      <c r="A2" s="1790" t="s">
        <v>256</v>
      </c>
      <c r="B2" s="1790"/>
      <c r="C2" s="1790"/>
      <c r="D2" s="1790"/>
      <c r="E2" s="1790"/>
      <c r="F2" s="1790"/>
      <c r="G2" s="1790"/>
      <c r="H2" s="1790"/>
      <c r="I2" s="1790"/>
      <c r="J2" s="1790"/>
      <c r="K2" s="1790"/>
      <c r="L2" s="1790"/>
      <c r="M2" s="1790"/>
      <c r="N2" s="1790"/>
    </row>
    <row r="3" spans="1:14" ht="33" customHeight="1">
      <c r="A3" s="1791" t="s">
        <v>1073</v>
      </c>
      <c r="B3" s="1791"/>
      <c r="C3" s="1791"/>
      <c r="D3" s="1791"/>
      <c r="E3" s="1791"/>
      <c r="F3" s="1791"/>
      <c r="G3" s="1791"/>
      <c r="H3" s="1791"/>
      <c r="I3" s="1791"/>
      <c r="J3" s="1791"/>
      <c r="K3" s="1791"/>
      <c r="L3" s="1791"/>
      <c r="M3" s="1791"/>
      <c r="N3" s="1791"/>
    </row>
    <row r="4" spans="1:14" ht="33" customHeight="1">
      <c r="A4" s="1791" t="s">
        <v>1044</v>
      </c>
      <c r="B4" s="1791"/>
      <c r="C4" s="1791"/>
      <c r="D4" s="1791"/>
      <c r="E4" s="1791"/>
      <c r="F4" s="1791"/>
      <c r="G4" s="1791"/>
      <c r="H4" s="1791"/>
      <c r="I4" s="1791"/>
      <c r="J4" s="1791"/>
      <c r="K4" s="1791"/>
      <c r="L4" s="1791"/>
      <c r="M4" s="1791"/>
      <c r="N4" s="1791"/>
    </row>
    <row r="5" spans="1:14" ht="21">
      <c r="A5" s="1470"/>
      <c r="B5" s="1459"/>
      <c r="C5" s="1459"/>
      <c r="D5" s="1459"/>
      <c r="E5" s="1459"/>
      <c r="F5" s="1459"/>
      <c r="G5" s="1459"/>
      <c r="H5" s="1459"/>
      <c r="I5" s="1459"/>
      <c r="J5" s="1459"/>
      <c r="K5" s="1459"/>
      <c r="L5" s="1459"/>
      <c r="M5" s="1459"/>
      <c r="N5" s="1459"/>
    </row>
    <row r="6" spans="1:14" ht="51.6">
      <c r="A6" s="1794" t="s">
        <v>88</v>
      </c>
      <c r="B6" s="1793" t="s">
        <v>258</v>
      </c>
      <c r="C6" s="1793" t="s">
        <v>1075</v>
      </c>
      <c r="D6" s="1793" t="s">
        <v>260</v>
      </c>
      <c r="E6" s="1793" t="s">
        <v>261</v>
      </c>
      <c r="F6" s="1816" t="s">
        <v>262</v>
      </c>
      <c r="G6" s="1816" t="s">
        <v>263</v>
      </c>
      <c r="H6" s="1817" t="s">
        <v>264</v>
      </c>
      <c r="I6" s="1818"/>
      <c r="J6" s="1468" t="s">
        <v>265</v>
      </c>
      <c r="K6" s="1794" t="s">
        <v>266</v>
      </c>
      <c r="L6" s="1794"/>
      <c r="M6" s="1819"/>
      <c r="N6" s="1820" t="s">
        <v>267</v>
      </c>
    </row>
    <row r="7" spans="1:14" ht="46.5" customHeight="1">
      <c r="A7" s="1794"/>
      <c r="B7" s="1793"/>
      <c r="C7" s="1793"/>
      <c r="D7" s="1793"/>
      <c r="E7" s="1793"/>
      <c r="F7" s="1816"/>
      <c r="G7" s="1816"/>
      <c r="H7" s="1817" t="s">
        <v>268</v>
      </c>
      <c r="I7" s="1821" t="s">
        <v>269</v>
      </c>
      <c r="J7" s="1823" t="s">
        <v>270</v>
      </c>
      <c r="K7" s="1793" t="s">
        <v>271</v>
      </c>
      <c r="L7" s="1793"/>
      <c r="M7" s="1816" t="s">
        <v>272</v>
      </c>
      <c r="N7" s="1820"/>
    </row>
    <row r="8" spans="1:14" ht="51.6">
      <c r="A8" s="1794"/>
      <c r="B8" s="1793"/>
      <c r="C8" s="1793"/>
      <c r="D8" s="1793"/>
      <c r="E8" s="1793"/>
      <c r="F8" s="1816"/>
      <c r="G8" s="1816"/>
      <c r="H8" s="1817"/>
      <c r="I8" s="1822"/>
      <c r="J8" s="1823"/>
      <c r="K8" s="1450" t="s">
        <v>273</v>
      </c>
      <c r="L8" s="1450" t="s">
        <v>274</v>
      </c>
      <c r="M8" s="1816"/>
      <c r="N8" s="1820"/>
    </row>
    <row r="9" spans="1:14" ht="50.1" customHeight="1">
      <c r="A9" s="1471">
        <v>1</v>
      </c>
      <c r="B9" s="1472"/>
      <c r="C9" s="1472"/>
      <c r="D9" s="1472"/>
      <c r="E9" s="1472"/>
      <c r="F9" s="1473"/>
      <c r="G9" s="1474"/>
      <c r="H9" s="1475"/>
      <c r="I9" s="1476"/>
      <c r="J9" s="1477"/>
      <c r="K9" s="1472"/>
      <c r="L9" s="1472"/>
      <c r="M9" s="1473"/>
      <c r="N9" s="1478"/>
    </row>
    <row r="10" spans="1:14" ht="50.1" customHeight="1">
      <c r="A10" s="1471">
        <v>2</v>
      </c>
      <c r="B10" s="1472"/>
      <c r="C10" s="1472"/>
      <c r="D10" s="1472"/>
      <c r="E10" s="1472"/>
      <c r="F10" s="1473"/>
      <c r="G10" s="1474"/>
      <c r="H10" s="1475"/>
      <c r="I10" s="1476"/>
      <c r="J10" s="1477"/>
      <c r="K10" s="1472"/>
      <c r="L10" s="1472"/>
      <c r="M10" s="1473"/>
      <c r="N10" s="1478"/>
    </row>
    <row r="11" spans="1:14" ht="50.1" customHeight="1">
      <c r="A11" s="1471">
        <v>3</v>
      </c>
      <c r="B11" s="1472"/>
      <c r="C11" s="1472"/>
      <c r="D11" s="1472"/>
      <c r="E11" s="1472"/>
      <c r="F11" s="1473"/>
      <c r="G11" s="1474"/>
      <c r="H11" s="1475"/>
      <c r="I11" s="1476"/>
      <c r="J11" s="1477"/>
      <c r="K11" s="1472"/>
      <c r="L11" s="1472"/>
      <c r="M11" s="1473"/>
      <c r="N11" s="1478"/>
    </row>
    <row r="12" spans="1:14" ht="50.1" customHeight="1">
      <c r="A12" s="1471">
        <v>4</v>
      </c>
      <c r="B12" s="1472"/>
      <c r="C12" s="1472"/>
      <c r="D12" s="1472"/>
      <c r="E12" s="1472"/>
      <c r="F12" s="1473"/>
      <c r="G12" s="1474"/>
      <c r="H12" s="1475"/>
      <c r="I12" s="1476"/>
      <c r="J12" s="1477"/>
      <c r="K12" s="1472"/>
      <c r="L12" s="1472"/>
      <c r="M12" s="1473"/>
      <c r="N12" s="1478"/>
    </row>
    <row r="13" spans="1:14" ht="50.1" customHeight="1">
      <c r="A13" s="1471">
        <v>5</v>
      </c>
      <c r="B13" s="1472"/>
      <c r="C13" s="1472"/>
      <c r="D13" s="1472"/>
      <c r="E13" s="1472"/>
      <c r="F13" s="1473"/>
      <c r="G13" s="1474"/>
      <c r="H13" s="1475"/>
      <c r="I13" s="1476"/>
      <c r="J13" s="1477"/>
      <c r="K13" s="1472"/>
      <c r="L13" s="1472"/>
      <c r="M13" s="1473"/>
      <c r="N13" s="1478"/>
    </row>
    <row r="14" spans="1:14" ht="50.1" customHeight="1">
      <c r="A14" s="1471">
        <v>6</v>
      </c>
      <c r="B14" s="1453"/>
      <c r="C14" s="1453"/>
      <c r="D14" s="1453"/>
      <c r="E14" s="1453"/>
      <c r="F14" s="1452"/>
      <c r="G14" s="1454"/>
      <c r="H14" s="1479"/>
      <c r="I14" s="1480"/>
      <c r="J14" s="1481"/>
      <c r="K14" s="1453"/>
      <c r="L14" s="1453"/>
      <c r="M14" s="1452"/>
      <c r="N14" s="1482"/>
    </row>
    <row r="15" spans="1:14" ht="50.1" customHeight="1">
      <c r="A15" s="1483">
        <v>7</v>
      </c>
      <c r="B15" s="1455"/>
      <c r="C15" s="1455"/>
      <c r="D15" s="1455"/>
      <c r="E15" s="1455"/>
      <c r="F15" s="1454"/>
      <c r="G15" s="1454"/>
      <c r="H15" s="1484"/>
      <c r="I15" s="1485"/>
      <c r="J15" s="1486"/>
      <c r="K15" s="1455"/>
      <c r="L15" s="1455"/>
      <c r="M15" s="1454"/>
      <c r="N15" s="1487"/>
    </row>
    <row r="16" spans="1:14" ht="50.1" customHeight="1">
      <c r="A16" s="1471">
        <v>8</v>
      </c>
      <c r="B16" s="1472"/>
      <c r="C16" s="1472"/>
      <c r="D16" s="1472"/>
      <c r="E16" s="1472"/>
      <c r="F16" s="1473"/>
      <c r="G16" s="1474"/>
      <c r="H16" s="1475"/>
      <c r="I16" s="1476"/>
      <c r="J16" s="1477"/>
      <c r="K16" s="1472"/>
      <c r="L16" s="1472"/>
      <c r="M16" s="1473"/>
      <c r="N16" s="1478"/>
    </row>
    <row r="17" spans="1:14" ht="50.1" customHeight="1">
      <c r="A17" s="1471">
        <v>9</v>
      </c>
      <c r="B17" s="1453"/>
      <c r="C17" s="1453"/>
      <c r="D17" s="1453"/>
      <c r="E17" s="1453"/>
      <c r="F17" s="1452"/>
      <c r="G17" s="1454"/>
      <c r="H17" s="1479"/>
      <c r="I17" s="1480"/>
      <c r="J17" s="1481"/>
      <c r="K17" s="1453"/>
      <c r="L17" s="1453"/>
      <c r="M17" s="1452"/>
      <c r="N17" s="1482"/>
    </row>
  </sheetData>
  <mergeCells count="19">
    <mergeCell ref="J7:J8"/>
    <mergeCell ref="K7:L7"/>
    <mergeCell ref="M7:M8"/>
    <mergeCell ref="A1:N1"/>
    <mergeCell ref="A2:N2"/>
    <mergeCell ref="A3:N3"/>
    <mergeCell ref="A4:N4"/>
    <mergeCell ref="A6:A8"/>
    <mergeCell ref="B6:B8"/>
    <mergeCell ref="C6:C8"/>
    <mergeCell ref="D6:D8"/>
    <mergeCell ref="E6:E8"/>
    <mergeCell ref="F6:F8"/>
    <mergeCell ref="G6:G8"/>
    <mergeCell ref="H6:I6"/>
    <mergeCell ref="K6:M6"/>
    <mergeCell ref="N6:N8"/>
    <mergeCell ref="H7:H8"/>
    <mergeCell ref="I7:I8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42" firstPageNumber="30" orientation="landscape" useFirstPageNumber="1" r:id="rId1"/>
  <headerFooter>
    <oddFooter>&amp;C&amp;"TH SarabunPSK,Regular"&amp;22&amp;P&amp;R&amp;"TH SarabunPSK,Regular"&amp;22&amp;A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F11"/>
  <sheetViews>
    <sheetView view="pageBreakPreview" zoomScaleNormal="100" zoomScaleSheetLayoutView="100" workbookViewId="0">
      <selection activeCell="E9" sqref="E9"/>
    </sheetView>
  </sheetViews>
  <sheetFormatPr defaultColWidth="9.109375" defaultRowHeight="21"/>
  <cols>
    <col min="1" max="1" width="9.109375" style="205"/>
    <col min="2" max="2" width="40.88671875" style="205" customWidth="1"/>
    <col min="3" max="3" width="26.88671875" style="205" customWidth="1"/>
    <col min="4" max="4" width="31.5546875" style="205" customWidth="1"/>
    <col min="5" max="5" width="23.88671875" style="205" customWidth="1"/>
    <col min="6" max="6" width="23.44140625" style="205" customWidth="1"/>
    <col min="7" max="16384" width="9.109375" style="205"/>
  </cols>
  <sheetData>
    <row r="1" spans="1:6" ht="25.8">
      <c r="A1" s="1824" t="s">
        <v>242</v>
      </c>
      <c r="B1" s="1824"/>
      <c r="C1" s="1824"/>
      <c r="D1" s="1824"/>
      <c r="E1" s="1824"/>
      <c r="F1" s="1824"/>
    </row>
    <row r="2" spans="1:6" ht="25.8">
      <c r="A2" s="1825" t="s">
        <v>333</v>
      </c>
      <c r="B2" s="1825"/>
      <c r="C2" s="1825"/>
      <c r="D2" s="1825"/>
      <c r="E2" s="1825"/>
      <c r="F2" s="1825"/>
    </row>
    <row r="3" spans="1:6" ht="25.8">
      <c r="A3" s="1826" t="s">
        <v>1073</v>
      </c>
      <c r="B3" s="1826"/>
      <c r="C3" s="1826"/>
      <c r="D3" s="1826"/>
      <c r="E3" s="1826"/>
      <c r="F3" s="1826"/>
    </row>
    <row r="4" spans="1:6" ht="25.8">
      <c r="A4" s="1826" t="s">
        <v>1045</v>
      </c>
      <c r="B4" s="1826"/>
      <c r="C4" s="1826"/>
      <c r="D4" s="1826"/>
      <c r="E4" s="1826"/>
      <c r="F4" s="1826"/>
    </row>
    <row r="6" spans="1:6" s="1490" customFormat="1" ht="46.8">
      <c r="A6" s="1488" t="s">
        <v>88</v>
      </c>
      <c r="B6" s="1489" t="s">
        <v>1046</v>
      </c>
      <c r="C6" s="1489" t="s">
        <v>1047</v>
      </c>
      <c r="D6" s="1489" t="s">
        <v>336</v>
      </c>
      <c r="E6" s="1489" t="s">
        <v>237</v>
      </c>
      <c r="F6" s="1489" t="s">
        <v>252</v>
      </c>
    </row>
    <row r="7" spans="1:6" ht="50.1" customHeight="1">
      <c r="A7" s="1491">
        <v>1</v>
      </c>
      <c r="B7" s="1447"/>
      <c r="C7" s="1447"/>
      <c r="D7" s="1447"/>
      <c r="E7" s="1447"/>
      <c r="F7" s="1447"/>
    </row>
    <row r="8" spans="1:6" ht="50.1" customHeight="1">
      <c r="A8" s="1491">
        <v>2</v>
      </c>
      <c r="B8" s="1447"/>
      <c r="C8" s="1447"/>
      <c r="D8" s="1447"/>
      <c r="E8" s="1447"/>
      <c r="F8" s="1447"/>
    </row>
    <row r="9" spans="1:6" ht="50.1" customHeight="1">
      <c r="A9" s="1491">
        <v>3</v>
      </c>
      <c r="B9" s="1447"/>
      <c r="C9" s="1447"/>
      <c r="D9" s="1447"/>
      <c r="E9" s="1447"/>
      <c r="F9" s="1447"/>
    </row>
    <row r="10" spans="1:6" ht="50.1" customHeight="1">
      <c r="A10" s="1491">
        <v>4</v>
      </c>
      <c r="B10" s="1447"/>
      <c r="C10" s="1447"/>
      <c r="D10" s="1447"/>
      <c r="E10" s="1447"/>
      <c r="F10" s="1447"/>
    </row>
    <row r="11" spans="1:6" ht="50.1" customHeight="1">
      <c r="A11" s="1491">
        <v>5</v>
      </c>
      <c r="B11" s="1447"/>
      <c r="C11" s="1447"/>
      <c r="D11" s="1447"/>
      <c r="E11" s="1447"/>
      <c r="F11" s="1447"/>
    </row>
  </sheetData>
  <mergeCells count="4">
    <mergeCell ref="A1:F1"/>
    <mergeCell ref="A2:F2"/>
    <mergeCell ref="A3:F3"/>
    <mergeCell ref="A4:F4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90" firstPageNumber="31" orientation="landscape" useFirstPageNumber="1" r:id="rId1"/>
  <headerFooter>
    <oddFooter>&amp;C&amp;"TH SarabunPSK,Regular"&amp;20&amp;P&amp;R&amp;"TH SarabunPSK,Regular"&amp;20&amp;A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D12"/>
  <sheetViews>
    <sheetView view="pageBreakPreview" zoomScaleNormal="100" zoomScaleSheetLayoutView="100" workbookViewId="0">
      <selection activeCell="D9" sqref="D9"/>
    </sheetView>
  </sheetViews>
  <sheetFormatPr defaultColWidth="9.109375" defaultRowHeight="21"/>
  <cols>
    <col min="1" max="1" width="9.109375" style="205"/>
    <col min="2" max="2" width="44.5546875" style="205" customWidth="1"/>
    <col min="3" max="3" width="36.6640625" style="205" customWidth="1"/>
    <col min="4" max="4" width="46.88671875" style="205" customWidth="1"/>
    <col min="5" max="16384" width="9.109375" style="205"/>
  </cols>
  <sheetData>
    <row r="1" spans="1:4" ht="23.4">
      <c r="A1" s="1827" t="s">
        <v>242</v>
      </c>
      <c r="B1" s="1827"/>
      <c r="C1" s="1827"/>
      <c r="D1" s="1827"/>
    </row>
    <row r="2" spans="1:4" ht="23.4">
      <c r="A2" s="1827" t="s">
        <v>333</v>
      </c>
      <c r="B2" s="1827"/>
      <c r="C2" s="1827"/>
      <c r="D2" s="1827"/>
    </row>
    <row r="3" spans="1:4" ht="23.4">
      <c r="A3" s="1828" t="s">
        <v>337</v>
      </c>
      <c r="B3" s="1828"/>
      <c r="C3" s="1828"/>
      <c r="D3" s="1828"/>
    </row>
    <row r="4" spans="1:4" ht="28.5" customHeight="1">
      <c r="A4" s="1829" t="s">
        <v>1073</v>
      </c>
      <c r="B4" s="1829"/>
      <c r="C4" s="1829"/>
      <c r="D4" s="1829"/>
    </row>
    <row r="5" spans="1:4" ht="28.5" customHeight="1">
      <c r="A5" s="1829" t="s">
        <v>1045</v>
      </c>
      <c r="B5" s="1829"/>
      <c r="C5" s="1829"/>
      <c r="D5" s="1829"/>
    </row>
    <row r="7" spans="1:4" s="1490" customFormat="1" ht="51.75" customHeight="1">
      <c r="A7" s="1488" t="s">
        <v>88</v>
      </c>
      <c r="B7" s="1489" t="s">
        <v>338</v>
      </c>
      <c r="C7" s="1489" t="s">
        <v>339</v>
      </c>
      <c r="D7" s="1489" t="s">
        <v>340</v>
      </c>
    </row>
    <row r="8" spans="1:4" ht="50.1" customHeight="1">
      <c r="A8" s="1492">
        <v>1</v>
      </c>
      <c r="B8" s="1447"/>
      <c r="C8" s="1447"/>
      <c r="D8" s="1447"/>
    </row>
    <row r="9" spans="1:4" ht="50.1" customHeight="1">
      <c r="A9" s="1492">
        <v>2</v>
      </c>
      <c r="B9" s="1447"/>
      <c r="C9" s="1447"/>
      <c r="D9" s="1447"/>
    </row>
    <row r="10" spans="1:4" ht="50.1" customHeight="1">
      <c r="A10" s="1492">
        <v>3</v>
      </c>
      <c r="B10" s="1447"/>
      <c r="C10" s="1447"/>
      <c r="D10" s="1447"/>
    </row>
    <row r="11" spans="1:4" ht="50.1" customHeight="1">
      <c r="A11" s="1492">
        <v>4</v>
      </c>
      <c r="B11" s="1447"/>
      <c r="C11" s="1447"/>
      <c r="D11" s="1447"/>
    </row>
    <row r="12" spans="1:4" ht="50.1" customHeight="1">
      <c r="A12" s="1492">
        <v>5</v>
      </c>
      <c r="B12" s="1447"/>
      <c r="C12" s="1447"/>
      <c r="D12" s="1447"/>
    </row>
  </sheetData>
  <mergeCells count="5">
    <mergeCell ref="A1:D1"/>
    <mergeCell ref="A2:D2"/>
    <mergeCell ref="A3:D3"/>
    <mergeCell ref="A4:D4"/>
    <mergeCell ref="A5:D5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90" firstPageNumber="32" orientation="landscape" useFirstPageNumber="1" r:id="rId1"/>
  <headerFooter>
    <oddFooter>&amp;C&amp;"TH SarabunPSK,Regular"&amp;20&amp;P&amp;R&amp;"TH SarabunPSK,Regular"&amp;20&amp;A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IU20"/>
  <sheetViews>
    <sheetView view="pageBreakPreview" zoomScaleNormal="100" zoomScaleSheetLayoutView="100" workbookViewId="0">
      <selection activeCell="B9" sqref="B9"/>
    </sheetView>
  </sheetViews>
  <sheetFormatPr defaultColWidth="9.109375" defaultRowHeight="13.2"/>
  <cols>
    <col min="1" max="1" width="4.88671875" style="1494" customWidth="1"/>
    <col min="2" max="2" width="44.44140625" style="1494" customWidth="1"/>
    <col min="3" max="3" width="48.109375" style="1494" customWidth="1"/>
    <col min="4" max="4" width="49.109375" style="1494" customWidth="1"/>
    <col min="5" max="9" width="13.88671875" style="1494" customWidth="1"/>
    <col min="10" max="10" width="29.33203125" style="1494" customWidth="1"/>
    <col min="11" max="16384" width="9.109375" style="1494"/>
  </cols>
  <sheetData>
    <row r="1" spans="1:255" ht="28.8">
      <c r="A1" s="1832" t="s">
        <v>1048</v>
      </c>
      <c r="B1" s="1832"/>
      <c r="C1" s="1832"/>
      <c r="D1" s="1832"/>
      <c r="E1" s="1832"/>
      <c r="F1" s="1832"/>
      <c r="G1" s="1832"/>
      <c r="H1" s="1832"/>
      <c r="I1" s="1832"/>
      <c r="J1" s="1832"/>
      <c r="K1" s="1493"/>
      <c r="L1" s="1493"/>
      <c r="M1" s="1493"/>
      <c r="N1" s="1493"/>
      <c r="O1" s="1493"/>
      <c r="P1" s="1493"/>
      <c r="Q1" s="1493"/>
      <c r="R1" s="1493"/>
    </row>
    <row r="2" spans="1:255" s="205" customFormat="1" ht="28.8">
      <c r="A2" s="1833" t="s">
        <v>1049</v>
      </c>
      <c r="B2" s="1833"/>
      <c r="C2" s="1833"/>
      <c r="D2" s="1833"/>
      <c r="E2" s="1833"/>
      <c r="F2" s="1833"/>
      <c r="G2" s="1833"/>
      <c r="H2" s="1833"/>
      <c r="I2" s="1833"/>
      <c r="J2" s="1833"/>
      <c r="K2" s="1493"/>
      <c r="L2" s="1493"/>
      <c r="M2" s="1493"/>
      <c r="N2" s="1493"/>
      <c r="O2" s="1493"/>
      <c r="P2" s="1493"/>
      <c r="Q2" s="1493"/>
      <c r="R2" s="1493"/>
    </row>
    <row r="3" spans="1:255" s="205" customFormat="1" ht="28.8">
      <c r="A3" s="1832" t="s">
        <v>1073</v>
      </c>
      <c r="B3" s="1832"/>
      <c r="C3" s="1832"/>
      <c r="D3" s="1832"/>
      <c r="E3" s="1832"/>
      <c r="F3" s="1832"/>
      <c r="G3" s="1832"/>
      <c r="H3" s="1832"/>
      <c r="I3" s="1832"/>
      <c r="J3" s="1832"/>
      <c r="K3" s="1493"/>
      <c r="L3" s="1493"/>
      <c r="M3" s="1493"/>
      <c r="N3" s="1493"/>
      <c r="O3" s="1493"/>
      <c r="P3" s="1493"/>
      <c r="Q3" s="1493"/>
      <c r="R3" s="1493"/>
    </row>
    <row r="4" spans="1:255" s="205" customFormat="1" ht="28.8">
      <c r="A4" s="1832" t="s">
        <v>1050</v>
      </c>
      <c r="B4" s="1832"/>
      <c r="C4" s="1832"/>
      <c r="D4" s="1832"/>
      <c r="E4" s="1832"/>
      <c r="F4" s="1832"/>
      <c r="G4" s="1832"/>
      <c r="H4" s="1832"/>
      <c r="I4" s="1832"/>
      <c r="J4" s="1832"/>
      <c r="K4" s="1493"/>
      <c r="L4" s="1493"/>
      <c r="M4" s="1493"/>
      <c r="N4" s="1493"/>
      <c r="O4" s="1493"/>
      <c r="P4" s="1493"/>
      <c r="Q4" s="1493"/>
      <c r="R4" s="1493"/>
    </row>
    <row r="5" spans="1:255" ht="15.75" customHeight="1"/>
    <row r="6" spans="1:255" s="1496" customFormat="1" ht="34.5" customHeight="1">
      <c r="A6" s="1834" t="s">
        <v>88</v>
      </c>
      <c r="B6" s="1834" t="s">
        <v>1051</v>
      </c>
      <c r="C6" s="1834" t="s">
        <v>1052</v>
      </c>
      <c r="D6" s="1836" t="s">
        <v>1053</v>
      </c>
      <c r="E6" s="1838" t="s">
        <v>1074</v>
      </c>
      <c r="F6" s="1839"/>
      <c r="G6" s="1839"/>
      <c r="H6" s="1839"/>
      <c r="I6" s="1840"/>
      <c r="J6" s="1830" t="s">
        <v>1054</v>
      </c>
      <c r="K6" s="1495"/>
      <c r="L6" s="1495"/>
      <c r="M6" s="1495"/>
      <c r="N6" s="1495"/>
      <c r="O6" s="1495"/>
      <c r="P6" s="1495"/>
      <c r="Q6" s="1495"/>
      <c r="R6" s="1495"/>
      <c r="S6" s="1495"/>
      <c r="T6" s="1495"/>
      <c r="U6" s="1495"/>
      <c r="V6" s="1495"/>
      <c r="W6" s="1495"/>
      <c r="X6" s="1495"/>
      <c r="Y6" s="1495"/>
      <c r="Z6" s="1495"/>
      <c r="AA6" s="1495"/>
      <c r="AB6" s="1495"/>
      <c r="AC6" s="1495"/>
      <c r="AD6" s="1495"/>
      <c r="AE6" s="1495"/>
      <c r="AF6" s="1495"/>
      <c r="AG6" s="1495"/>
      <c r="AH6" s="1495"/>
      <c r="AI6" s="1495"/>
      <c r="AJ6" s="1495"/>
      <c r="AK6" s="1495"/>
      <c r="AL6" s="1495"/>
      <c r="AM6" s="1495"/>
      <c r="AN6" s="1495"/>
      <c r="AO6" s="1495"/>
      <c r="AP6" s="1495"/>
      <c r="AQ6" s="1495"/>
      <c r="AR6" s="1495"/>
      <c r="AS6" s="1495"/>
      <c r="AT6" s="1495"/>
      <c r="AU6" s="1495"/>
      <c r="AV6" s="1495"/>
      <c r="AW6" s="1495"/>
      <c r="AX6" s="1495"/>
      <c r="AY6" s="1495"/>
      <c r="AZ6" s="1495"/>
      <c r="BA6" s="1495"/>
      <c r="BB6" s="1495"/>
      <c r="BC6" s="1495"/>
      <c r="BD6" s="1495"/>
      <c r="BE6" s="1495"/>
      <c r="BF6" s="1495"/>
      <c r="BG6" s="1495"/>
      <c r="BH6" s="1495"/>
      <c r="BI6" s="1495"/>
      <c r="BJ6" s="1495"/>
      <c r="BK6" s="1495"/>
      <c r="BL6" s="1495"/>
      <c r="BM6" s="1495"/>
      <c r="BN6" s="1495"/>
      <c r="BO6" s="1495"/>
      <c r="BP6" s="1495"/>
      <c r="BQ6" s="1495"/>
      <c r="BR6" s="1495"/>
      <c r="BS6" s="1495"/>
      <c r="BT6" s="1495"/>
      <c r="BU6" s="1495"/>
      <c r="BV6" s="1495"/>
      <c r="BW6" s="1495"/>
      <c r="BX6" s="1495"/>
      <c r="BY6" s="1495"/>
      <c r="BZ6" s="1495"/>
      <c r="CA6" s="1495"/>
      <c r="CB6" s="1495"/>
      <c r="CC6" s="1495"/>
      <c r="CD6" s="1495"/>
      <c r="CE6" s="1495"/>
      <c r="CF6" s="1495"/>
      <c r="CG6" s="1495"/>
      <c r="CH6" s="1495"/>
      <c r="CI6" s="1495"/>
      <c r="CJ6" s="1495"/>
      <c r="CK6" s="1495"/>
      <c r="CL6" s="1495"/>
      <c r="CM6" s="1495"/>
      <c r="CN6" s="1495"/>
      <c r="CO6" s="1495"/>
      <c r="CP6" s="1495"/>
      <c r="CQ6" s="1495"/>
      <c r="CR6" s="1495"/>
      <c r="CS6" s="1495"/>
      <c r="CT6" s="1495"/>
      <c r="CU6" s="1495"/>
      <c r="CV6" s="1495"/>
      <c r="CW6" s="1495"/>
      <c r="CX6" s="1495"/>
      <c r="CY6" s="1495"/>
      <c r="CZ6" s="1495"/>
      <c r="DA6" s="1495"/>
      <c r="DB6" s="1495"/>
      <c r="DC6" s="1495"/>
      <c r="DD6" s="1495"/>
      <c r="DE6" s="1495"/>
      <c r="DF6" s="1495"/>
      <c r="DG6" s="1495"/>
      <c r="DH6" s="1495"/>
      <c r="DI6" s="1495"/>
      <c r="DJ6" s="1495"/>
      <c r="DK6" s="1495"/>
      <c r="DL6" s="1495"/>
      <c r="DM6" s="1495"/>
      <c r="DN6" s="1495"/>
      <c r="DO6" s="1495"/>
      <c r="DP6" s="1495"/>
      <c r="DQ6" s="1495"/>
      <c r="DR6" s="1495"/>
      <c r="DS6" s="1495"/>
      <c r="DT6" s="1495"/>
      <c r="DU6" s="1495"/>
      <c r="DV6" s="1495"/>
      <c r="DW6" s="1495"/>
      <c r="DX6" s="1495"/>
      <c r="DY6" s="1495"/>
      <c r="DZ6" s="1495"/>
      <c r="EA6" s="1495"/>
      <c r="EB6" s="1495"/>
      <c r="EC6" s="1495"/>
      <c r="ED6" s="1495"/>
      <c r="EE6" s="1495"/>
      <c r="EF6" s="1495"/>
      <c r="EG6" s="1495"/>
      <c r="EH6" s="1495"/>
      <c r="EI6" s="1495"/>
      <c r="EJ6" s="1495"/>
      <c r="EK6" s="1495"/>
      <c r="EL6" s="1495"/>
      <c r="EM6" s="1495"/>
      <c r="EN6" s="1495"/>
      <c r="EO6" s="1495"/>
      <c r="EP6" s="1495"/>
      <c r="EQ6" s="1495"/>
      <c r="ER6" s="1495"/>
      <c r="ES6" s="1495"/>
      <c r="ET6" s="1495"/>
      <c r="EU6" s="1495"/>
      <c r="EV6" s="1495"/>
      <c r="EW6" s="1495"/>
      <c r="EX6" s="1495"/>
      <c r="EY6" s="1495"/>
      <c r="EZ6" s="1495"/>
      <c r="FA6" s="1495"/>
      <c r="FB6" s="1495"/>
      <c r="FC6" s="1495"/>
      <c r="FD6" s="1495"/>
      <c r="FE6" s="1495"/>
      <c r="FF6" s="1495"/>
      <c r="FG6" s="1495"/>
      <c r="FH6" s="1495"/>
      <c r="FI6" s="1495"/>
      <c r="FJ6" s="1495"/>
      <c r="FK6" s="1495"/>
      <c r="FL6" s="1495"/>
      <c r="FM6" s="1495"/>
      <c r="FN6" s="1495"/>
      <c r="FO6" s="1495"/>
      <c r="FP6" s="1495"/>
      <c r="FQ6" s="1495"/>
      <c r="FR6" s="1495"/>
      <c r="FS6" s="1495"/>
      <c r="FT6" s="1495"/>
      <c r="FU6" s="1495"/>
      <c r="FV6" s="1495"/>
      <c r="FW6" s="1495"/>
      <c r="FX6" s="1495"/>
      <c r="FY6" s="1495"/>
      <c r="FZ6" s="1495"/>
      <c r="GA6" s="1495"/>
      <c r="GB6" s="1495"/>
      <c r="GC6" s="1495"/>
      <c r="GD6" s="1495"/>
      <c r="GE6" s="1495"/>
      <c r="GF6" s="1495"/>
      <c r="GG6" s="1495"/>
      <c r="GH6" s="1495"/>
      <c r="GI6" s="1495"/>
      <c r="GJ6" s="1495"/>
      <c r="GK6" s="1495"/>
      <c r="GL6" s="1495"/>
      <c r="GM6" s="1495"/>
      <c r="GN6" s="1495"/>
      <c r="GO6" s="1495"/>
      <c r="GP6" s="1495"/>
      <c r="GQ6" s="1495"/>
      <c r="GR6" s="1495"/>
      <c r="GS6" s="1495"/>
      <c r="GT6" s="1495"/>
      <c r="GU6" s="1495"/>
      <c r="GV6" s="1495"/>
      <c r="GW6" s="1495"/>
      <c r="GX6" s="1495"/>
      <c r="GY6" s="1495"/>
      <c r="GZ6" s="1495"/>
      <c r="HA6" s="1495"/>
      <c r="HB6" s="1495"/>
      <c r="HC6" s="1495"/>
      <c r="HD6" s="1495"/>
      <c r="HE6" s="1495"/>
      <c r="HF6" s="1495"/>
      <c r="HG6" s="1495"/>
      <c r="HH6" s="1495"/>
      <c r="HI6" s="1495"/>
      <c r="HJ6" s="1495"/>
      <c r="HK6" s="1495"/>
      <c r="HL6" s="1495"/>
      <c r="HM6" s="1495"/>
      <c r="HN6" s="1495"/>
      <c r="HO6" s="1495"/>
      <c r="HP6" s="1495"/>
      <c r="HQ6" s="1495"/>
      <c r="HR6" s="1495"/>
      <c r="HS6" s="1495"/>
      <c r="HT6" s="1495"/>
      <c r="HU6" s="1495"/>
      <c r="HV6" s="1495"/>
      <c r="HW6" s="1495"/>
      <c r="HX6" s="1495"/>
      <c r="HY6" s="1495"/>
      <c r="HZ6" s="1495"/>
      <c r="IA6" s="1495"/>
      <c r="IB6" s="1495"/>
      <c r="IC6" s="1495"/>
      <c r="ID6" s="1495"/>
      <c r="IE6" s="1495"/>
      <c r="IF6" s="1495"/>
      <c r="IG6" s="1495"/>
      <c r="IH6" s="1495"/>
      <c r="II6" s="1495"/>
      <c r="IJ6" s="1495"/>
      <c r="IK6" s="1495"/>
      <c r="IL6" s="1495"/>
      <c r="IM6" s="1495"/>
      <c r="IN6" s="1495"/>
      <c r="IO6" s="1495"/>
      <c r="IP6" s="1495"/>
      <c r="IQ6" s="1495"/>
      <c r="IR6" s="1495"/>
      <c r="IS6" s="1495"/>
      <c r="IT6" s="1495"/>
      <c r="IU6" s="1495"/>
    </row>
    <row r="7" spans="1:255" s="1496" customFormat="1" ht="66" customHeight="1">
      <c r="A7" s="1835"/>
      <c r="B7" s="1835"/>
      <c r="C7" s="1835"/>
      <c r="D7" s="1837"/>
      <c r="E7" s="1498" t="s">
        <v>1055</v>
      </c>
      <c r="F7" s="1497" t="s">
        <v>1056</v>
      </c>
      <c r="G7" s="1497" t="s">
        <v>1057</v>
      </c>
      <c r="H7" s="1497" t="s">
        <v>1058</v>
      </c>
      <c r="I7" s="1499" t="s">
        <v>1059</v>
      </c>
      <c r="J7" s="1831"/>
      <c r="K7" s="1495"/>
      <c r="L7" s="1495"/>
      <c r="M7" s="1495"/>
      <c r="N7" s="1495"/>
      <c r="O7" s="1495"/>
      <c r="P7" s="1495"/>
      <c r="Q7" s="1495"/>
      <c r="R7" s="1495"/>
      <c r="S7" s="1495"/>
      <c r="T7" s="1495"/>
      <c r="U7" s="1495"/>
      <c r="V7" s="1495"/>
      <c r="W7" s="1495"/>
      <c r="X7" s="1495"/>
      <c r="Y7" s="1495"/>
      <c r="Z7" s="1495"/>
      <c r="AA7" s="1495"/>
      <c r="AB7" s="1495"/>
      <c r="AC7" s="1495"/>
      <c r="AD7" s="1495"/>
      <c r="AE7" s="1495"/>
      <c r="AF7" s="1495"/>
      <c r="AG7" s="1495"/>
      <c r="AH7" s="1495"/>
      <c r="AI7" s="1495"/>
      <c r="AJ7" s="1495"/>
      <c r="AK7" s="1495"/>
      <c r="AL7" s="1495"/>
      <c r="AM7" s="1495"/>
      <c r="AN7" s="1495"/>
      <c r="AO7" s="1495"/>
      <c r="AP7" s="1495"/>
      <c r="AQ7" s="1495"/>
      <c r="AR7" s="1495"/>
      <c r="AS7" s="1495"/>
      <c r="AT7" s="1495"/>
      <c r="AU7" s="1495"/>
      <c r="AV7" s="1495"/>
      <c r="AW7" s="1495"/>
      <c r="AX7" s="1495"/>
      <c r="AY7" s="1495"/>
      <c r="AZ7" s="1495"/>
      <c r="BA7" s="1495"/>
      <c r="BB7" s="1495"/>
      <c r="BC7" s="1495"/>
      <c r="BD7" s="1495"/>
      <c r="BE7" s="1495"/>
      <c r="BF7" s="1495"/>
      <c r="BG7" s="1495"/>
      <c r="BH7" s="1495"/>
      <c r="BI7" s="1495"/>
      <c r="BJ7" s="1495"/>
      <c r="BK7" s="1495"/>
      <c r="BL7" s="1495"/>
      <c r="BM7" s="1495"/>
      <c r="BN7" s="1495"/>
      <c r="BO7" s="1495"/>
      <c r="BP7" s="1495"/>
      <c r="BQ7" s="1495"/>
      <c r="BR7" s="1495"/>
      <c r="BS7" s="1495"/>
      <c r="BT7" s="1495"/>
      <c r="BU7" s="1495"/>
      <c r="BV7" s="1495"/>
      <c r="BW7" s="1495"/>
      <c r="BX7" s="1495"/>
      <c r="BY7" s="1495"/>
      <c r="BZ7" s="1495"/>
      <c r="CA7" s="1495"/>
      <c r="CB7" s="1495"/>
      <c r="CC7" s="1495"/>
      <c r="CD7" s="1495"/>
      <c r="CE7" s="1495"/>
      <c r="CF7" s="1495"/>
      <c r="CG7" s="1495"/>
      <c r="CH7" s="1495"/>
      <c r="CI7" s="1495"/>
      <c r="CJ7" s="1495"/>
      <c r="CK7" s="1495"/>
      <c r="CL7" s="1495"/>
      <c r="CM7" s="1495"/>
      <c r="CN7" s="1495"/>
      <c r="CO7" s="1495"/>
      <c r="CP7" s="1495"/>
      <c r="CQ7" s="1495"/>
      <c r="CR7" s="1495"/>
      <c r="CS7" s="1495"/>
      <c r="CT7" s="1495"/>
      <c r="CU7" s="1495"/>
      <c r="CV7" s="1495"/>
      <c r="CW7" s="1495"/>
      <c r="CX7" s="1495"/>
      <c r="CY7" s="1495"/>
      <c r="CZ7" s="1495"/>
      <c r="DA7" s="1495"/>
      <c r="DB7" s="1495"/>
      <c r="DC7" s="1495"/>
      <c r="DD7" s="1495"/>
      <c r="DE7" s="1495"/>
      <c r="DF7" s="1495"/>
      <c r="DG7" s="1495"/>
      <c r="DH7" s="1495"/>
      <c r="DI7" s="1495"/>
      <c r="DJ7" s="1495"/>
      <c r="DK7" s="1495"/>
      <c r="DL7" s="1495"/>
      <c r="DM7" s="1495"/>
      <c r="DN7" s="1495"/>
      <c r="DO7" s="1495"/>
      <c r="DP7" s="1495"/>
      <c r="DQ7" s="1495"/>
      <c r="DR7" s="1495"/>
      <c r="DS7" s="1495"/>
      <c r="DT7" s="1495"/>
      <c r="DU7" s="1495"/>
      <c r="DV7" s="1495"/>
      <c r="DW7" s="1495"/>
      <c r="DX7" s="1495"/>
      <c r="DY7" s="1495"/>
      <c r="DZ7" s="1495"/>
      <c r="EA7" s="1495"/>
      <c r="EB7" s="1495"/>
      <c r="EC7" s="1495"/>
      <c r="ED7" s="1495"/>
      <c r="EE7" s="1495"/>
      <c r="EF7" s="1495"/>
      <c r="EG7" s="1495"/>
      <c r="EH7" s="1495"/>
      <c r="EI7" s="1495"/>
      <c r="EJ7" s="1495"/>
      <c r="EK7" s="1495"/>
      <c r="EL7" s="1495"/>
      <c r="EM7" s="1495"/>
      <c r="EN7" s="1495"/>
      <c r="EO7" s="1495"/>
      <c r="EP7" s="1495"/>
      <c r="EQ7" s="1495"/>
      <c r="ER7" s="1495"/>
      <c r="ES7" s="1495"/>
      <c r="ET7" s="1495"/>
      <c r="EU7" s="1495"/>
      <c r="EV7" s="1495"/>
      <c r="EW7" s="1495"/>
      <c r="EX7" s="1495"/>
      <c r="EY7" s="1495"/>
      <c r="EZ7" s="1495"/>
      <c r="FA7" s="1495"/>
      <c r="FB7" s="1495"/>
      <c r="FC7" s="1495"/>
      <c r="FD7" s="1495"/>
      <c r="FE7" s="1495"/>
      <c r="FF7" s="1495"/>
      <c r="FG7" s="1495"/>
      <c r="FH7" s="1495"/>
      <c r="FI7" s="1495"/>
      <c r="FJ7" s="1495"/>
      <c r="FK7" s="1495"/>
      <c r="FL7" s="1495"/>
      <c r="FM7" s="1495"/>
      <c r="FN7" s="1495"/>
      <c r="FO7" s="1495"/>
      <c r="FP7" s="1495"/>
      <c r="FQ7" s="1495"/>
      <c r="FR7" s="1495"/>
      <c r="FS7" s="1495"/>
      <c r="FT7" s="1495"/>
      <c r="FU7" s="1495"/>
      <c r="FV7" s="1495"/>
      <c r="FW7" s="1495"/>
      <c r="FX7" s="1495"/>
      <c r="FY7" s="1495"/>
      <c r="FZ7" s="1495"/>
      <c r="GA7" s="1495"/>
      <c r="GB7" s="1495"/>
      <c r="GC7" s="1495"/>
      <c r="GD7" s="1495"/>
      <c r="GE7" s="1495"/>
      <c r="GF7" s="1495"/>
      <c r="GG7" s="1495"/>
      <c r="GH7" s="1495"/>
      <c r="GI7" s="1495"/>
      <c r="GJ7" s="1495"/>
      <c r="GK7" s="1495"/>
      <c r="GL7" s="1495"/>
      <c r="GM7" s="1495"/>
      <c r="GN7" s="1495"/>
      <c r="GO7" s="1495"/>
      <c r="GP7" s="1495"/>
      <c r="GQ7" s="1495"/>
      <c r="GR7" s="1495"/>
      <c r="GS7" s="1495"/>
      <c r="GT7" s="1495"/>
      <c r="GU7" s="1495"/>
      <c r="GV7" s="1495"/>
      <c r="GW7" s="1495"/>
      <c r="GX7" s="1495"/>
      <c r="GY7" s="1495"/>
      <c r="GZ7" s="1495"/>
      <c r="HA7" s="1495"/>
      <c r="HB7" s="1495"/>
      <c r="HC7" s="1495"/>
      <c r="HD7" s="1495"/>
      <c r="HE7" s="1495"/>
      <c r="HF7" s="1495"/>
      <c r="HG7" s="1495"/>
      <c r="HH7" s="1495"/>
      <c r="HI7" s="1495"/>
      <c r="HJ7" s="1495"/>
      <c r="HK7" s="1495"/>
      <c r="HL7" s="1495"/>
      <c r="HM7" s="1495"/>
      <c r="HN7" s="1495"/>
      <c r="HO7" s="1495"/>
      <c r="HP7" s="1495"/>
      <c r="HQ7" s="1495"/>
      <c r="HR7" s="1495"/>
      <c r="HS7" s="1495"/>
      <c r="HT7" s="1495"/>
      <c r="HU7" s="1495"/>
      <c r="HV7" s="1495"/>
      <c r="HW7" s="1495"/>
      <c r="HX7" s="1495"/>
      <c r="HY7" s="1495"/>
      <c r="HZ7" s="1495"/>
      <c r="IA7" s="1495"/>
      <c r="IB7" s="1495"/>
      <c r="IC7" s="1495"/>
      <c r="ID7" s="1495"/>
      <c r="IE7" s="1495"/>
      <c r="IF7" s="1495"/>
      <c r="IG7" s="1495"/>
      <c r="IH7" s="1495"/>
      <c r="II7" s="1495"/>
      <c r="IJ7" s="1495"/>
      <c r="IK7" s="1495"/>
      <c r="IL7" s="1495"/>
      <c r="IM7" s="1495"/>
      <c r="IN7" s="1495"/>
      <c r="IO7" s="1495"/>
      <c r="IP7" s="1495"/>
      <c r="IQ7" s="1495"/>
      <c r="IR7" s="1495"/>
      <c r="IS7" s="1495"/>
      <c r="IT7" s="1495"/>
      <c r="IU7" s="1495"/>
    </row>
    <row r="8" spans="1:255" s="1507" customFormat="1" ht="29.25" customHeight="1">
      <c r="A8" s="1500">
        <v>1</v>
      </c>
      <c r="B8" s="1501"/>
      <c r="C8" s="1502"/>
      <c r="D8" s="1501"/>
      <c r="E8" s="1503"/>
      <c r="F8" s="1502"/>
      <c r="G8" s="1502"/>
      <c r="H8" s="1502"/>
      <c r="I8" s="1504"/>
      <c r="J8" s="1505"/>
      <c r="K8" s="1506"/>
      <c r="L8" s="1506"/>
      <c r="M8" s="1506"/>
      <c r="N8" s="1506"/>
      <c r="O8" s="1506"/>
      <c r="P8" s="1506"/>
      <c r="Q8" s="1506"/>
      <c r="R8" s="1506"/>
      <c r="S8" s="1506"/>
      <c r="T8" s="1506"/>
      <c r="U8" s="1506"/>
      <c r="V8" s="1506"/>
      <c r="W8" s="1506"/>
      <c r="X8" s="1506"/>
      <c r="Y8" s="1506"/>
      <c r="Z8" s="1506"/>
      <c r="AA8" s="1506"/>
      <c r="AB8" s="1506"/>
      <c r="AC8" s="1506"/>
      <c r="AD8" s="1506"/>
      <c r="AE8" s="1506"/>
      <c r="AF8" s="1506"/>
      <c r="AG8" s="1506"/>
      <c r="AH8" s="1506"/>
      <c r="AI8" s="1506"/>
      <c r="AJ8" s="1506"/>
      <c r="AK8" s="1506"/>
      <c r="AL8" s="1506"/>
      <c r="AM8" s="1506"/>
      <c r="AN8" s="1506"/>
      <c r="AO8" s="1506"/>
      <c r="AP8" s="1506"/>
      <c r="AQ8" s="1506"/>
      <c r="AR8" s="1506"/>
      <c r="AS8" s="1506"/>
      <c r="AT8" s="1506"/>
      <c r="AU8" s="1506"/>
      <c r="AV8" s="1506"/>
      <c r="AW8" s="1506"/>
      <c r="AX8" s="1506"/>
      <c r="AY8" s="1506"/>
      <c r="AZ8" s="1506"/>
      <c r="BA8" s="1506"/>
      <c r="BB8" s="1506"/>
      <c r="BC8" s="1506"/>
      <c r="BD8" s="1506"/>
      <c r="BE8" s="1506"/>
      <c r="BF8" s="1506"/>
      <c r="BG8" s="1506"/>
      <c r="BH8" s="1506"/>
      <c r="BI8" s="1506"/>
      <c r="BJ8" s="1506"/>
      <c r="BK8" s="1506"/>
      <c r="BL8" s="1506"/>
      <c r="BM8" s="1506"/>
      <c r="BN8" s="1506"/>
      <c r="BO8" s="1506"/>
      <c r="BP8" s="1506"/>
      <c r="BQ8" s="1506"/>
      <c r="BR8" s="1506"/>
      <c r="BS8" s="1506"/>
      <c r="BT8" s="1506"/>
      <c r="BU8" s="1506"/>
      <c r="BV8" s="1506"/>
      <c r="BW8" s="1506"/>
      <c r="BX8" s="1506"/>
      <c r="BY8" s="1506"/>
      <c r="BZ8" s="1506"/>
      <c r="CA8" s="1506"/>
      <c r="CB8" s="1506"/>
      <c r="CC8" s="1506"/>
      <c r="CD8" s="1506"/>
      <c r="CE8" s="1506"/>
      <c r="CF8" s="1506"/>
      <c r="CG8" s="1506"/>
      <c r="CH8" s="1506"/>
      <c r="CI8" s="1506"/>
      <c r="CJ8" s="1506"/>
      <c r="CK8" s="1506"/>
      <c r="CL8" s="1506"/>
      <c r="CM8" s="1506"/>
      <c r="CN8" s="1506"/>
      <c r="CO8" s="1506"/>
      <c r="CP8" s="1506"/>
      <c r="CQ8" s="1506"/>
      <c r="CR8" s="1506"/>
      <c r="CS8" s="1506"/>
      <c r="CT8" s="1506"/>
      <c r="CU8" s="1506"/>
      <c r="CV8" s="1506"/>
      <c r="CW8" s="1506"/>
      <c r="CX8" s="1506"/>
      <c r="CY8" s="1506"/>
      <c r="CZ8" s="1506"/>
      <c r="DA8" s="1506"/>
      <c r="DB8" s="1506"/>
      <c r="DC8" s="1506"/>
      <c r="DD8" s="1506"/>
      <c r="DE8" s="1506"/>
      <c r="DF8" s="1506"/>
      <c r="DG8" s="1506"/>
      <c r="DH8" s="1506"/>
      <c r="DI8" s="1506"/>
      <c r="DJ8" s="1506"/>
      <c r="DK8" s="1506"/>
      <c r="DL8" s="1506"/>
      <c r="DM8" s="1506"/>
      <c r="DN8" s="1506"/>
      <c r="DO8" s="1506"/>
      <c r="DP8" s="1506"/>
      <c r="DQ8" s="1506"/>
      <c r="DR8" s="1506"/>
      <c r="DS8" s="1506"/>
      <c r="DT8" s="1506"/>
      <c r="DU8" s="1506"/>
      <c r="DV8" s="1506"/>
      <c r="DW8" s="1506"/>
      <c r="DX8" s="1506"/>
      <c r="DY8" s="1506"/>
      <c r="DZ8" s="1506"/>
      <c r="EA8" s="1506"/>
      <c r="EB8" s="1506"/>
      <c r="EC8" s="1506"/>
      <c r="ED8" s="1506"/>
      <c r="EE8" s="1506"/>
      <c r="EF8" s="1506"/>
      <c r="EG8" s="1506"/>
      <c r="EH8" s="1506"/>
      <c r="EI8" s="1506"/>
      <c r="EJ8" s="1506"/>
      <c r="EK8" s="1506"/>
      <c r="EL8" s="1506"/>
      <c r="EM8" s="1506"/>
      <c r="EN8" s="1506"/>
      <c r="EO8" s="1506"/>
      <c r="EP8" s="1506"/>
      <c r="EQ8" s="1506"/>
      <c r="ER8" s="1506"/>
      <c r="ES8" s="1506"/>
      <c r="ET8" s="1506"/>
      <c r="EU8" s="1506"/>
      <c r="EV8" s="1506"/>
      <c r="EW8" s="1506"/>
      <c r="EX8" s="1506"/>
      <c r="EY8" s="1506"/>
      <c r="EZ8" s="1506"/>
      <c r="FA8" s="1506"/>
      <c r="FB8" s="1506"/>
      <c r="FC8" s="1506"/>
      <c r="FD8" s="1506"/>
      <c r="FE8" s="1506"/>
      <c r="FF8" s="1506"/>
      <c r="FG8" s="1506"/>
      <c r="FH8" s="1506"/>
      <c r="FI8" s="1506"/>
      <c r="FJ8" s="1506"/>
      <c r="FK8" s="1506"/>
      <c r="FL8" s="1506"/>
      <c r="FM8" s="1506"/>
      <c r="FN8" s="1506"/>
      <c r="FO8" s="1506"/>
      <c r="FP8" s="1506"/>
      <c r="FQ8" s="1506"/>
      <c r="FR8" s="1506"/>
      <c r="FS8" s="1506"/>
      <c r="FT8" s="1506"/>
      <c r="FU8" s="1506"/>
      <c r="FV8" s="1506"/>
      <c r="FW8" s="1506"/>
      <c r="FX8" s="1506"/>
      <c r="FY8" s="1506"/>
      <c r="FZ8" s="1506"/>
      <c r="GA8" s="1506"/>
      <c r="GB8" s="1506"/>
      <c r="GC8" s="1506"/>
      <c r="GD8" s="1506"/>
      <c r="GE8" s="1506"/>
      <c r="GF8" s="1506"/>
      <c r="GG8" s="1506"/>
      <c r="GH8" s="1506"/>
      <c r="GI8" s="1506"/>
      <c r="GJ8" s="1506"/>
      <c r="GK8" s="1506"/>
      <c r="GL8" s="1506"/>
      <c r="GM8" s="1506"/>
      <c r="GN8" s="1506"/>
      <c r="GO8" s="1506"/>
      <c r="GP8" s="1506"/>
      <c r="GQ8" s="1506"/>
      <c r="GR8" s="1506"/>
      <c r="GS8" s="1506"/>
      <c r="GT8" s="1506"/>
      <c r="GU8" s="1506"/>
      <c r="GV8" s="1506"/>
      <c r="GW8" s="1506"/>
      <c r="GX8" s="1506"/>
      <c r="GY8" s="1506"/>
      <c r="GZ8" s="1506"/>
      <c r="HA8" s="1506"/>
      <c r="HB8" s="1506"/>
      <c r="HC8" s="1506"/>
      <c r="HD8" s="1506"/>
      <c r="HE8" s="1506"/>
      <c r="HF8" s="1506"/>
      <c r="HG8" s="1506"/>
      <c r="HH8" s="1506"/>
      <c r="HI8" s="1506"/>
      <c r="HJ8" s="1506"/>
      <c r="HK8" s="1506"/>
      <c r="HL8" s="1506"/>
      <c r="HM8" s="1506"/>
      <c r="HN8" s="1506"/>
      <c r="HO8" s="1506"/>
      <c r="HP8" s="1506"/>
      <c r="HQ8" s="1506"/>
      <c r="HR8" s="1506"/>
      <c r="HS8" s="1506"/>
      <c r="HT8" s="1506"/>
      <c r="HU8" s="1506"/>
      <c r="HV8" s="1506"/>
      <c r="HW8" s="1506"/>
      <c r="HX8" s="1506"/>
      <c r="HY8" s="1506"/>
      <c r="HZ8" s="1506"/>
      <c r="IA8" s="1506"/>
      <c r="IB8" s="1506"/>
      <c r="IC8" s="1506"/>
      <c r="ID8" s="1506"/>
      <c r="IE8" s="1506"/>
      <c r="IF8" s="1506"/>
      <c r="IG8" s="1506"/>
      <c r="IH8" s="1506"/>
      <c r="II8" s="1506"/>
      <c r="IJ8" s="1506"/>
      <c r="IK8" s="1506"/>
      <c r="IL8" s="1506"/>
      <c r="IM8" s="1506"/>
      <c r="IN8" s="1506"/>
      <c r="IO8" s="1506"/>
      <c r="IP8" s="1506"/>
      <c r="IQ8" s="1506"/>
      <c r="IR8" s="1506"/>
      <c r="IS8" s="1506"/>
      <c r="IT8" s="1506"/>
      <c r="IU8" s="1506"/>
    </row>
    <row r="9" spans="1:255" s="1507" customFormat="1" ht="29.25" customHeight="1">
      <c r="A9" s="1500"/>
      <c r="B9" s="1501"/>
      <c r="C9" s="1502"/>
      <c r="D9" s="1501"/>
      <c r="E9" s="1503"/>
      <c r="F9" s="1502"/>
      <c r="G9" s="1502"/>
      <c r="H9" s="1502"/>
      <c r="I9" s="1504"/>
      <c r="J9" s="1505"/>
      <c r="K9" s="1506"/>
      <c r="L9" s="1506"/>
      <c r="M9" s="1506"/>
      <c r="N9" s="1506"/>
      <c r="O9" s="1506"/>
      <c r="P9" s="1506"/>
      <c r="Q9" s="1506"/>
      <c r="R9" s="1506"/>
      <c r="S9" s="1506"/>
      <c r="T9" s="1506"/>
      <c r="U9" s="1506"/>
      <c r="V9" s="1506"/>
      <c r="W9" s="1506"/>
      <c r="X9" s="1506"/>
      <c r="Y9" s="1506"/>
      <c r="Z9" s="1506"/>
      <c r="AA9" s="1506"/>
      <c r="AB9" s="1506"/>
      <c r="AC9" s="1506"/>
      <c r="AD9" s="1506"/>
      <c r="AE9" s="1506"/>
      <c r="AF9" s="1506"/>
      <c r="AG9" s="1506"/>
      <c r="AH9" s="1506"/>
      <c r="AI9" s="1506"/>
      <c r="AJ9" s="1506"/>
      <c r="AK9" s="1506"/>
      <c r="AL9" s="1506"/>
      <c r="AM9" s="1506"/>
      <c r="AN9" s="1506"/>
      <c r="AO9" s="1506"/>
      <c r="AP9" s="1506"/>
      <c r="AQ9" s="1506"/>
      <c r="AR9" s="1506"/>
      <c r="AS9" s="1506"/>
      <c r="AT9" s="1506"/>
      <c r="AU9" s="1506"/>
      <c r="AV9" s="1506"/>
      <c r="AW9" s="1506"/>
      <c r="AX9" s="1506"/>
      <c r="AY9" s="1506"/>
      <c r="AZ9" s="1506"/>
      <c r="BA9" s="1506"/>
      <c r="BB9" s="1506"/>
      <c r="BC9" s="1506"/>
      <c r="BD9" s="1506"/>
      <c r="BE9" s="1506"/>
      <c r="BF9" s="1506"/>
      <c r="BG9" s="1506"/>
      <c r="BH9" s="1506"/>
      <c r="BI9" s="1506"/>
      <c r="BJ9" s="1506"/>
      <c r="BK9" s="1506"/>
      <c r="BL9" s="1506"/>
      <c r="BM9" s="1506"/>
      <c r="BN9" s="1506"/>
      <c r="BO9" s="1506"/>
      <c r="BP9" s="1506"/>
      <c r="BQ9" s="1506"/>
      <c r="BR9" s="1506"/>
      <c r="BS9" s="1506"/>
      <c r="BT9" s="1506"/>
      <c r="BU9" s="1506"/>
      <c r="BV9" s="1506"/>
      <c r="BW9" s="1506"/>
      <c r="BX9" s="1506"/>
      <c r="BY9" s="1506"/>
      <c r="BZ9" s="1506"/>
      <c r="CA9" s="1506"/>
      <c r="CB9" s="1506"/>
      <c r="CC9" s="1506"/>
      <c r="CD9" s="1506"/>
      <c r="CE9" s="1506"/>
      <c r="CF9" s="1506"/>
      <c r="CG9" s="1506"/>
      <c r="CH9" s="1506"/>
      <c r="CI9" s="1506"/>
      <c r="CJ9" s="1506"/>
      <c r="CK9" s="1506"/>
      <c r="CL9" s="1506"/>
      <c r="CM9" s="1506"/>
      <c r="CN9" s="1506"/>
      <c r="CO9" s="1506"/>
      <c r="CP9" s="1506"/>
      <c r="CQ9" s="1506"/>
      <c r="CR9" s="1506"/>
      <c r="CS9" s="1506"/>
      <c r="CT9" s="1506"/>
      <c r="CU9" s="1506"/>
      <c r="CV9" s="1506"/>
      <c r="CW9" s="1506"/>
      <c r="CX9" s="1506"/>
      <c r="CY9" s="1506"/>
      <c r="CZ9" s="1506"/>
      <c r="DA9" s="1506"/>
      <c r="DB9" s="1506"/>
      <c r="DC9" s="1506"/>
      <c r="DD9" s="1506"/>
      <c r="DE9" s="1506"/>
      <c r="DF9" s="1506"/>
      <c r="DG9" s="1506"/>
      <c r="DH9" s="1506"/>
      <c r="DI9" s="1506"/>
      <c r="DJ9" s="1506"/>
      <c r="DK9" s="1506"/>
      <c r="DL9" s="1506"/>
      <c r="DM9" s="1506"/>
      <c r="DN9" s="1506"/>
      <c r="DO9" s="1506"/>
      <c r="DP9" s="1506"/>
      <c r="DQ9" s="1506"/>
      <c r="DR9" s="1506"/>
      <c r="DS9" s="1506"/>
      <c r="DT9" s="1506"/>
      <c r="DU9" s="1506"/>
      <c r="DV9" s="1506"/>
      <c r="DW9" s="1506"/>
      <c r="DX9" s="1506"/>
      <c r="DY9" s="1506"/>
      <c r="DZ9" s="1506"/>
      <c r="EA9" s="1506"/>
      <c r="EB9" s="1506"/>
      <c r="EC9" s="1506"/>
      <c r="ED9" s="1506"/>
      <c r="EE9" s="1506"/>
      <c r="EF9" s="1506"/>
      <c r="EG9" s="1506"/>
      <c r="EH9" s="1506"/>
      <c r="EI9" s="1506"/>
      <c r="EJ9" s="1506"/>
      <c r="EK9" s="1506"/>
      <c r="EL9" s="1506"/>
      <c r="EM9" s="1506"/>
      <c r="EN9" s="1506"/>
      <c r="EO9" s="1506"/>
      <c r="EP9" s="1506"/>
      <c r="EQ9" s="1506"/>
      <c r="ER9" s="1506"/>
      <c r="ES9" s="1506"/>
      <c r="ET9" s="1506"/>
      <c r="EU9" s="1506"/>
      <c r="EV9" s="1506"/>
      <c r="EW9" s="1506"/>
      <c r="EX9" s="1506"/>
      <c r="EY9" s="1506"/>
      <c r="EZ9" s="1506"/>
      <c r="FA9" s="1506"/>
      <c r="FB9" s="1506"/>
      <c r="FC9" s="1506"/>
      <c r="FD9" s="1506"/>
      <c r="FE9" s="1506"/>
      <c r="FF9" s="1506"/>
      <c r="FG9" s="1506"/>
      <c r="FH9" s="1506"/>
      <c r="FI9" s="1506"/>
      <c r="FJ9" s="1506"/>
      <c r="FK9" s="1506"/>
      <c r="FL9" s="1506"/>
      <c r="FM9" s="1506"/>
      <c r="FN9" s="1506"/>
      <c r="FO9" s="1506"/>
      <c r="FP9" s="1506"/>
      <c r="FQ9" s="1506"/>
      <c r="FR9" s="1506"/>
      <c r="FS9" s="1506"/>
      <c r="FT9" s="1506"/>
      <c r="FU9" s="1506"/>
      <c r="FV9" s="1506"/>
      <c r="FW9" s="1506"/>
      <c r="FX9" s="1506"/>
      <c r="FY9" s="1506"/>
      <c r="FZ9" s="1506"/>
      <c r="GA9" s="1506"/>
      <c r="GB9" s="1506"/>
      <c r="GC9" s="1506"/>
      <c r="GD9" s="1506"/>
      <c r="GE9" s="1506"/>
      <c r="GF9" s="1506"/>
      <c r="GG9" s="1506"/>
      <c r="GH9" s="1506"/>
      <c r="GI9" s="1506"/>
      <c r="GJ9" s="1506"/>
      <c r="GK9" s="1506"/>
      <c r="GL9" s="1506"/>
      <c r="GM9" s="1506"/>
      <c r="GN9" s="1506"/>
      <c r="GO9" s="1506"/>
      <c r="GP9" s="1506"/>
      <c r="GQ9" s="1506"/>
      <c r="GR9" s="1506"/>
      <c r="GS9" s="1506"/>
      <c r="GT9" s="1506"/>
      <c r="GU9" s="1506"/>
      <c r="GV9" s="1506"/>
      <c r="GW9" s="1506"/>
      <c r="GX9" s="1506"/>
      <c r="GY9" s="1506"/>
      <c r="GZ9" s="1506"/>
      <c r="HA9" s="1506"/>
      <c r="HB9" s="1506"/>
      <c r="HC9" s="1506"/>
      <c r="HD9" s="1506"/>
      <c r="HE9" s="1506"/>
      <c r="HF9" s="1506"/>
      <c r="HG9" s="1506"/>
      <c r="HH9" s="1506"/>
      <c r="HI9" s="1506"/>
      <c r="HJ9" s="1506"/>
      <c r="HK9" s="1506"/>
      <c r="HL9" s="1506"/>
      <c r="HM9" s="1506"/>
      <c r="HN9" s="1506"/>
      <c r="HO9" s="1506"/>
      <c r="HP9" s="1506"/>
      <c r="HQ9" s="1506"/>
      <c r="HR9" s="1506"/>
      <c r="HS9" s="1506"/>
      <c r="HT9" s="1506"/>
      <c r="HU9" s="1506"/>
      <c r="HV9" s="1506"/>
      <c r="HW9" s="1506"/>
      <c r="HX9" s="1506"/>
      <c r="HY9" s="1506"/>
      <c r="HZ9" s="1506"/>
      <c r="IA9" s="1506"/>
      <c r="IB9" s="1506"/>
      <c r="IC9" s="1506"/>
      <c r="ID9" s="1506"/>
      <c r="IE9" s="1506"/>
      <c r="IF9" s="1506"/>
      <c r="IG9" s="1506"/>
      <c r="IH9" s="1506"/>
      <c r="II9" s="1506"/>
      <c r="IJ9" s="1506"/>
      <c r="IK9" s="1506"/>
      <c r="IL9" s="1506"/>
      <c r="IM9" s="1506"/>
      <c r="IN9" s="1506"/>
      <c r="IO9" s="1506"/>
      <c r="IP9" s="1506"/>
      <c r="IQ9" s="1506"/>
      <c r="IR9" s="1506"/>
      <c r="IS9" s="1506"/>
      <c r="IT9" s="1506"/>
      <c r="IU9" s="1506"/>
    </row>
    <row r="10" spans="1:255" s="1507" customFormat="1" ht="29.25" customHeight="1">
      <c r="A10" s="1500"/>
      <c r="B10" s="1501"/>
      <c r="C10" s="1502"/>
      <c r="D10" s="1501"/>
      <c r="E10" s="1503"/>
      <c r="F10" s="1502"/>
      <c r="G10" s="1502"/>
      <c r="H10" s="1502"/>
      <c r="I10" s="1504"/>
      <c r="J10" s="1505"/>
      <c r="K10" s="1506"/>
      <c r="L10" s="1506"/>
      <c r="M10" s="1506"/>
      <c r="N10" s="1506"/>
      <c r="O10" s="1506"/>
      <c r="P10" s="1506"/>
      <c r="Q10" s="1506"/>
      <c r="R10" s="1506"/>
      <c r="S10" s="1506"/>
      <c r="T10" s="1506"/>
      <c r="U10" s="1506"/>
      <c r="V10" s="1506"/>
      <c r="W10" s="1506"/>
      <c r="X10" s="1506"/>
      <c r="Y10" s="1506"/>
      <c r="Z10" s="1506"/>
      <c r="AA10" s="1506"/>
      <c r="AB10" s="1506"/>
      <c r="AC10" s="1506"/>
      <c r="AD10" s="1506"/>
      <c r="AE10" s="1506"/>
      <c r="AF10" s="1506"/>
      <c r="AG10" s="1506"/>
      <c r="AH10" s="1506"/>
      <c r="AI10" s="1506"/>
      <c r="AJ10" s="1506"/>
      <c r="AK10" s="1506"/>
      <c r="AL10" s="1506"/>
      <c r="AM10" s="1506"/>
      <c r="AN10" s="1506"/>
      <c r="AO10" s="1506"/>
      <c r="AP10" s="1506"/>
      <c r="AQ10" s="1506"/>
      <c r="AR10" s="1506"/>
      <c r="AS10" s="1506"/>
      <c r="AT10" s="1506"/>
      <c r="AU10" s="1506"/>
      <c r="AV10" s="1506"/>
      <c r="AW10" s="1506"/>
      <c r="AX10" s="1506"/>
      <c r="AY10" s="1506"/>
      <c r="AZ10" s="1506"/>
      <c r="BA10" s="1506"/>
      <c r="BB10" s="1506"/>
      <c r="BC10" s="1506"/>
      <c r="BD10" s="1506"/>
      <c r="BE10" s="1506"/>
      <c r="BF10" s="1506"/>
      <c r="BG10" s="1506"/>
      <c r="BH10" s="1506"/>
      <c r="BI10" s="1506"/>
      <c r="BJ10" s="1506"/>
      <c r="BK10" s="1506"/>
      <c r="BL10" s="1506"/>
      <c r="BM10" s="1506"/>
      <c r="BN10" s="1506"/>
      <c r="BO10" s="1506"/>
      <c r="BP10" s="1506"/>
      <c r="BQ10" s="1506"/>
      <c r="BR10" s="1506"/>
      <c r="BS10" s="1506"/>
      <c r="BT10" s="1506"/>
      <c r="BU10" s="1506"/>
      <c r="BV10" s="1506"/>
      <c r="BW10" s="1506"/>
      <c r="BX10" s="1506"/>
      <c r="BY10" s="1506"/>
      <c r="BZ10" s="1506"/>
      <c r="CA10" s="1506"/>
      <c r="CB10" s="1506"/>
      <c r="CC10" s="1506"/>
      <c r="CD10" s="1506"/>
      <c r="CE10" s="1506"/>
      <c r="CF10" s="1506"/>
      <c r="CG10" s="1506"/>
      <c r="CH10" s="1506"/>
      <c r="CI10" s="1506"/>
      <c r="CJ10" s="1506"/>
      <c r="CK10" s="1506"/>
      <c r="CL10" s="1506"/>
      <c r="CM10" s="1506"/>
      <c r="CN10" s="1506"/>
      <c r="CO10" s="1506"/>
      <c r="CP10" s="1506"/>
      <c r="CQ10" s="1506"/>
      <c r="CR10" s="1506"/>
      <c r="CS10" s="1506"/>
      <c r="CT10" s="1506"/>
      <c r="CU10" s="1506"/>
      <c r="CV10" s="1506"/>
      <c r="CW10" s="1506"/>
      <c r="CX10" s="1506"/>
      <c r="CY10" s="1506"/>
      <c r="CZ10" s="1506"/>
      <c r="DA10" s="1506"/>
      <c r="DB10" s="1506"/>
      <c r="DC10" s="1506"/>
      <c r="DD10" s="1506"/>
      <c r="DE10" s="1506"/>
      <c r="DF10" s="1506"/>
      <c r="DG10" s="1506"/>
      <c r="DH10" s="1506"/>
      <c r="DI10" s="1506"/>
      <c r="DJ10" s="1506"/>
      <c r="DK10" s="1506"/>
      <c r="DL10" s="1506"/>
      <c r="DM10" s="1506"/>
      <c r="DN10" s="1506"/>
      <c r="DO10" s="1506"/>
      <c r="DP10" s="1506"/>
      <c r="DQ10" s="1506"/>
      <c r="DR10" s="1506"/>
      <c r="DS10" s="1506"/>
      <c r="DT10" s="1506"/>
      <c r="DU10" s="1506"/>
      <c r="DV10" s="1506"/>
      <c r="DW10" s="1506"/>
      <c r="DX10" s="1506"/>
      <c r="DY10" s="1506"/>
      <c r="DZ10" s="1506"/>
      <c r="EA10" s="1506"/>
      <c r="EB10" s="1506"/>
      <c r="EC10" s="1506"/>
      <c r="ED10" s="1506"/>
      <c r="EE10" s="1506"/>
      <c r="EF10" s="1506"/>
      <c r="EG10" s="1506"/>
      <c r="EH10" s="1506"/>
      <c r="EI10" s="1506"/>
      <c r="EJ10" s="1506"/>
      <c r="EK10" s="1506"/>
      <c r="EL10" s="1506"/>
      <c r="EM10" s="1506"/>
      <c r="EN10" s="1506"/>
      <c r="EO10" s="1506"/>
      <c r="EP10" s="1506"/>
      <c r="EQ10" s="1506"/>
      <c r="ER10" s="1506"/>
      <c r="ES10" s="1506"/>
      <c r="ET10" s="1506"/>
      <c r="EU10" s="1506"/>
      <c r="EV10" s="1506"/>
      <c r="EW10" s="1506"/>
      <c r="EX10" s="1506"/>
      <c r="EY10" s="1506"/>
      <c r="EZ10" s="1506"/>
      <c r="FA10" s="1506"/>
      <c r="FB10" s="1506"/>
      <c r="FC10" s="1506"/>
      <c r="FD10" s="1506"/>
      <c r="FE10" s="1506"/>
      <c r="FF10" s="1506"/>
      <c r="FG10" s="1506"/>
      <c r="FH10" s="1506"/>
      <c r="FI10" s="1506"/>
      <c r="FJ10" s="1506"/>
      <c r="FK10" s="1506"/>
      <c r="FL10" s="1506"/>
      <c r="FM10" s="1506"/>
      <c r="FN10" s="1506"/>
      <c r="FO10" s="1506"/>
      <c r="FP10" s="1506"/>
      <c r="FQ10" s="1506"/>
      <c r="FR10" s="1506"/>
      <c r="FS10" s="1506"/>
      <c r="FT10" s="1506"/>
      <c r="FU10" s="1506"/>
      <c r="FV10" s="1506"/>
      <c r="FW10" s="1506"/>
      <c r="FX10" s="1506"/>
      <c r="FY10" s="1506"/>
      <c r="FZ10" s="1506"/>
      <c r="GA10" s="1506"/>
      <c r="GB10" s="1506"/>
      <c r="GC10" s="1506"/>
      <c r="GD10" s="1506"/>
      <c r="GE10" s="1506"/>
      <c r="GF10" s="1506"/>
      <c r="GG10" s="1506"/>
      <c r="GH10" s="1506"/>
      <c r="GI10" s="1506"/>
      <c r="GJ10" s="1506"/>
      <c r="GK10" s="1506"/>
      <c r="GL10" s="1506"/>
      <c r="GM10" s="1506"/>
      <c r="GN10" s="1506"/>
      <c r="GO10" s="1506"/>
      <c r="GP10" s="1506"/>
      <c r="GQ10" s="1506"/>
      <c r="GR10" s="1506"/>
      <c r="GS10" s="1506"/>
      <c r="GT10" s="1506"/>
      <c r="GU10" s="1506"/>
      <c r="GV10" s="1506"/>
      <c r="GW10" s="1506"/>
      <c r="GX10" s="1506"/>
      <c r="GY10" s="1506"/>
      <c r="GZ10" s="1506"/>
      <c r="HA10" s="1506"/>
      <c r="HB10" s="1506"/>
      <c r="HC10" s="1506"/>
      <c r="HD10" s="1506"/>
      <c r="HE10" s="1506"/>
      <c r="HF10" s="1506"/>
      <c r="HG10" s="1506"/>
      <c r="HH10" s="1506"/>
      <c r="HI10" s="1506"/>
      <c r="HJ10" s="1506"/>
      <c r="HK10" s="1506"/>
      <c r="HL10" s="1506"/>
      <c r="HM10" s="1506"/>
      <c r="HN10" s="1506"/>
      <c r="HO10" s="1506"/>
      <c r="HP10" s="1506"/>
      <c r="HQ10" s="1506"/>
      <c r="HR10" s="1506"/>
      <c r="HS10" s="1506"/>
      <c r="HT10" s="1506"/>
      <c r="HU10" s="1506"/>
      <c r="HV10" s="1506"/>
      <c r="HW10" s="1506"/>
      <c r="HX10" s="1506"/>
      <c r="HY10" s="1506"/>
      <c r="HZ10" s="1506"/>
      <c r="IA10" s="1506"/>
      <c r="IB10" s="1506"/>
      <c r="IC10" s="1506"/>
      <c r="ID10" s="1506"/>
      <c r="IE10" s="1506"/>
      <c r="IF10" s="1506"/>
      <c r="IG10" s="1506"/>
      <c r="IH10" s="1506"/>
      <c r="II10" s="1506"/>
      <c r="IJ10" s="1506"/>
      <c r="IK10" s="1506"/>
      <c r="IL10" s="1506"/>
      <c r="IM10" s="1506"/>
      <c r="IN10" s="1506"/>
      <c r="IO10" s="1506"/>
      <c r="IP10" s="1506"/>
      <c r="IQ10" s="1506"/>
      <c r="IR10" s="1506"/>
      <c r="IS10" s="1506"/>
      <c r="IT10" s="1506"/>
      <c r="IU10" s="1506"/>
    </row>
    <row r="11" spans="1:255" s="1507" customFormat="1" ht="29.25" customHeight="1">
      <c r="A11" s="1500"/>
      <c r="B11" s="1501"/>
      <c r="C11" s="1502"/>
      <c r="D11" s="1501"/>
      <c r="E11" s="1503"/>
      <c r="F11" s="1502"/>
      <c r="G11" s="1502"/>
      <c r="H11" s="1502"/>
      <c r="I11" s="1504"/>
      <c r="J11" s="1505"/>
      <c r="K11" s="1506"/>
      <c r="L11" s="1506"/>
      <c r="M11" s="1506"/>
      <c r="N11" s="1506"/>
      <c r="O11" s="1506"/>
      <c r="P11" s="1506"/>
      <c r="Q11" s="1506"/>
      <c r="R11" s="1506"/>
      <c r="S11" s="1506"/>
      <c r="T11" s="1506"/>
      <c r="U11" s="1506"/>
      <c r="V11" s="1506"/>
      <c r="W11" s="1506"/>
      <c r="X11" s="1506"/>
      <c r="Y11" s="1506"/>
      <c r="Z11" s="1506"/>
      <c r="AA11" s="1506"/>
      <c r="AB11" s="1506"/>
      <c r="AC11" s="1506"/>
      <c r="AD11" s="1506"/>
      <c r="AE11" s="1506"/>
      <c r="AF11" s="1506"/>
      <c r="AG11" s="1506"/>
      <c r="AH11" s="1506"/>
      <c r="AI11" s="1506"/>
      <c r="AJ11" s="1506"/>
      <c r="AK11" s="1506"/>
      <c r="AL11" s="1506"/>
      <c r="AM11" s="1506"/>
      <c r="AN11" s="1506"/>
      <c r="AO11" s="1506"/>
      <c r="AP11" s="1506"/>
      <c r="AQ11" s="1506"/>
      <c r="AR11" s="1506"/>
      <c r="AS11" s="1506"/>
      <c r="AT11" s="1506"/>
      <c r="AU11" s="1506"/>
      <c r="AV11" s="1506"/>
      <c r="AW11" s="1506"/>
      <c r="AX11" s="1506"/>
      <c r="AY11" s="1506"/>
      <c r="AZ11" s="1506"/>
      <c r="BA11" s="1506"/>
      <c r="BB11" s="1506"/>
      <c r="BC11" s="1506"/>
      <c r="BD11" s="1506"/>
      <c r="BE11" s="1506"/>
      <c r="BF11" s="1506"/>
      <c r="BG11" s="1506"/>
      <c r="BH11" s="1506"/>
      <c r="BI11" s="1506"/>
      <c r="BJ11" s="1506"/>
      <c r="BK11" s="1506"/>
      <c r="BL11" s="1506"/>
      <c r="BM11" s="1506"/>
      <c r="BN11" s="1506"/>
      <c r="BO11" s="1506"/>
      <c r="BP11" s="1506"/>
      <c r="BQ11" s="1506"/>
      <c r="BR11" s="1506"/>
      <c r="BS11" s="1506"/>
      <c r="BT11" s="1506"/>
      <c r="BU11" s="1506"/>
      <c r="BV11" s="1506"/>
      <c r="BW11" s="1506"/>
      <c r="BX11" s="1506"/>
      <c r="BY11" s="1506"/>
      <c r="BZ11" s="1506"/>
      <c r="CA11" s="1506"/>
      <c r="CB11" s="1506"/>
      <c r="CC11" s="1506"/>
      <c r="CD11" s="1506"/>
      <c r="CE11" s="1506"/>
      <c r="CF11" s="1506"/>
      <c r="CG11" s="1506"/>
      <c r="CH11" s="1506"/>
      <c r="CI11" s="1506"/>
      <c r="CJ11" s="1506"/>
      <c r="CK11" s="1506"/>
      <c r="CL11" s="1506"/>
      <c r="CM11" s="1506"/>
      <c r="CN11" s="1506"/>
      <c r="CO11" s="1506"/>
      <c r="CP11" s="1506"/>
      <c r="CQ11" s="1506"/>
      <c r="CR11" s="1506"/>
      <c r="CS11" s="1506"/>
      <c r="CT11" s="1506"/>
      <c r="CU11" s="1506"/>
      <c r="CV11" s="1506"/>
      <c r="CW11" s="1506"/>
      <c r="CX11" s="1506"/>
      <c r="CY11" s="1506"/>
      <c r="CZ11" s="1506"/>
      <c r="DA11" s="1506"/>
      <c r="DB11" s="1506"/>
      <c r="DC11" s="1506"/>
      <c r="DD11" s="1506"/>
      <c r="DE11" s="1506"/>
      <c r="DF11" s="1506"/>
      <c r="DG11" s="1506"/>
      <c r="DH11" s="1506"/>
      <c r="DI11" s="1506"/>
      <c r="DJ11" s="1506"/>
      <c r="DK11" s="1506"/>
      <c r="DL11" s="1506"/>
      <c r="DM11" s="1506"/>
      <c r="DN11" s="1506"/>
      <c r="DO11" s="1506"/>
      <c r="DP11" s="1506"/>
      <c r="DQ11" s="1506"/>
      <c r="DR11" s="1506"/>
      <c r="DS11" s="1506"/>
      <c r="DT11" s="1506"/>
      <c r="DU11" s="1506"/>
      <c r="DV11" s="1506"/>
      <c r="DW11" s="1506"/>
      <c r="DX11" s="1506"/>
      <c r="DY11" s="1506"/>
      <c r="DZ11" s="1506"/>
      <c r="EA11" s="1506"/>
      <c r="EB11" s="1506"/>
      <c r="EC11" s="1506"/>
      <c r="ED11" s="1506"/>
      <c r="EE11" s="1506"/>
      <c r="EF11" s="1506"/>
      <c r="EG11" s="1506"/>
      <c r="EH11" s="1506"/>
      <c r="EI11" s="1506"/>
      <c r="EJ11" s="1506"/>
      <c r="EK11" s="1506"/>
      <c r="EL11" s="1506"/>
      <c r="EM11" s="1506"/>
      <c r="EN11" s="1506"/>
      <c r="EO11" s="1506"/>
      <c r="EP11" s="1506"/>
      <c r="EQ11" s="1506"/>
      <c r="ER11" s="1506"/>
      <c r="ES11" s="1506"/>
      <c r="ET11" s="1506"/>
      <c r="EU11" s="1506"/>
      <c r="EV11" s="1506"/>
      <c r="EW11" s="1506"/>
      <c r="EX11" s="1506"/>
      <c r="EY11" s="1506"/>
      <c r="EZ11" s="1506"/>
      <c r="FA11" s="1506"/>
      <c r="FB11" s="1506"/>
      <c r="FC11" s="1506"/>
      <c r="FD11" s="1506"/>
      <c r="FE11" s="1506"/>
      <c r="FF11" s="1506"/>
      <c r="FG11" s="1506"/>
      <c r="FH11" s="1506"/>
      <c r="FI11" s="1506"/>
      <c r="FJ11" s="1506"/>
      <c r="FK11" s="1506"/>
      <c r="FL11" s="1506"/>
      <c r="FM11" s="1506"/>
      <c r="FN11" s="1506"/>
      <c r="FO11" s="1506"/>
      <c r="FP11" s="1506"/>
      <c r="FQ11" s="1506"/>
      <c r="FR11" s="1506"/>
      <c r="FS11" s="1506"/>
      <c r="FT11" s="1506"/>
      <c r="FU11" s="1506"/>
      <c r="FV11" s="1506"/>
      <c r="FW11" s="1506"/>
      <c r="FX11" s="1506"/>
      <c r="FY11" s="1506"/>
      <c r="FZ11" s="1506"/>
      <c r="GA11" s="1506"/>
      <c r="GB11" s="1506"/>
      <c r="GC11" s="1506"/>
      <c r="GD11" s="1506"/>
      <c r="GE11" s="1506"/>
      <c r="GF11" s="1506"/>
      <c r="GG11" s="1506"/>
      <c r="GH11" s="1506"/>
      <c r="GI11" s="1506"/>
      <c r="GJ11" s="1506"/>
      <c r="GK11" s="1506"/>
      <c r="GL11" s="1506"/>
      <c r="GM11" s="1506"/>
      <c r="GN11" s="1506"/>
      <c r="GO11" s="1506"/>
      <c r="GP11" s="1506"/>
      <c r="GQ11" s="1506"/>
      <c r="GR11" s="1506"/>
      <c r="GS11" s="1506"/>
      <c r="GT11" s="1506"/>
      <c r="GU11" s="1506"/>
      <c r="GV11" s="1506"/>
      <c r="GW11" s="1506"/>
      <c r="GX11" s="1506"/>
      <c r="GY11" s="1506"/>
      <c r="GZ11" s="1506"/>
      <c r="HA11" s="1506"/>
      <c r="HB11" s="1506"/>
      <c r="HC11" s="1506"/>
      <c r="HD11" s="1506"/>
      <c r="HE11" s="1506"/>
      <c r="HF11" s="1506"/>
      <c r="HG11" s="1506"/>
      <c r="HH11" s="1506"/>
      <c r="HI11" s="1506"/>
      <c r="HJ11" s="1506"/>
      <c r="HK11" s="1506"/>
      <c r="HL11" s="1506"/>
      <c r="HM11" s="1506"/>
      <c r="HN11" s="1506"/>
      <c r="HO11" s="1506"/>
      <c r="HP11" s="1506"/>
      <c r="HQ11" s="1506"/>
      <c r="HR11" s="1506"/>
      <c r="HS11" s="1506"/>
      <c r="HT11" s="1506"/>
      <c r="HU11" s="1506"/>
      <c r="HV11" s="1506"/>
      <c r="HW11" s="1506"/>
      <c r="HX11" s="1506"/>
      <c r="HY11" s="1506"/>
      <c r="HZ11" s="1506"/>
      <c r="IA11" s="1506"/>
      <c r="IB11" s="1506"/>
      <c r="IC11" s="1506"/>
      <c r="ID11" s="1506"/>
      <c r="IE11" s="1506"/>
      <c r="IF11" s="1506"/>
      <c r="IG11" s="1506"/>
      <c r="IH11" s="1506"/>
      <c r="II11" s="1506"/>
      <c r="IJ11" s="1506"/>
      <c r="IK11" s="1506"/>
      <c r="IL11" s="1506"/>
      <c r="IM11" s="1506"/>
      <c r="IN11" s="1506"/>
      <c r="IO11" s="1506"/>
      <c r="IP11" s="1506"/>
      <c r="IQ11" s="1506"/>
      <c r="IR11" s="1506"/>
      <c r="IS11" s="1506"/>
      <c r="IT11" s="1506"/>
      <c r="IU11" s="1506"/>
    </row>
    <row r="12" spans="1:255" s="1507" customFormat="1" ht="29.25" customHeight="1">
      <c r="A12" s="1500"/>
      <c r="B12" s="1501"/>
      <c r="C12" s="1502"/>
      <c r="D12" s="1501"/>
      <c r="E12" s="1503"/>
      <c r="F12" s="1502"/>
      <c r="G12" s="1502"/>
      <c r="H12" s="1502"/>
      <c r="I12" s="1504"/>
      <c r="J12" s="1505"/>
      <c r="K12" s="1506"/>
      <c r="L12" s="1506"/>
      <c r="M12" s="1506"/>
      <c r="N12" s="1506"/>
      <c r="O12" s="1506"/>
      <c r="P12" s="1506"/>
      <c r="Q12" s="1506"/>
      <c r="R12" s="1506"/>
      <c r="S12" s="1506"/>
      <c r="T12" s="1506"/>
      <c r="U12" s="1506"/>
      <c r="V12" s="1506"/>
      <c r="W12" s="1506"/>
      <c r="X12" s="1506"/>
      <c r="Y12" s="1506"/>
      <c r="Z12" s="1506"/>
      <c r="AA12" s="1506"/>
      <c r="AB12" s="1506"/>
      <c r="AC12" s="1506"/>
      <c r="AD12" s="1506"/>
      <c r="AE12" s="1506"/>
      <c r="AF12" s="1506"/>
      <c r="AG12" s="1506"/>
      <c r="AH12" s="1506"/>
      <c r="AI12" s="1506"/>
      <c r="AJ12" s="1506"/>
      <c r="AK12" s="1506"/>
      <c r="AL12" s="1506"/>
      <c r="AM12" s="1506"/>
      <c r="AN12" s="1506"/>
      <c r="AO12" s="1506"/>
      <c r="AP12" s="1506"/>
      <c r="AQ12" s="1506"/>
      <c r="AR12" s="1506"/>
      <c r="AS12" s="1506"/>
      <c r="AT12" s="1506"/>
      <c r="AU12" s="1506"/>
      <c r="AV12" s="1506"/>
      <c r="AW12" s="1506"/>
      <c r="AX12" s="1506"/>
      <c r="AY12" s="1506"/>
      <c r="AZ12" s="1506"/>
      <c r="BA12" s="1506"/>
      <c r="BB12" s="1506"/>
      <c r="BC12" s="1506"/>
      <c r="BD12" s="1506"/>
      <c r="BE12" s="1506"/>
      <c r="BF12" s="1506"/>
      <c r="BG12" s="1506"/>
      <c r="BH12" s="1506"/>
      <c r="BI12" s="1506"/>
      <c r="BJ12" s="1506"/>
      <c r="BK12" s="1506"/>
      <c r="BL12" s="1506"/>
      <c r="BM12" s="1506"/>
      <c r="BN12" s="1506"/>
      <c r="BO12" s="1506"/>
      <c r="BP12" s="1506"/>
      <c r="BQ12" s="1506"/>
      <c r="BR12" s="1506"/>
      <c r="BS12" s="1506"/>
      <c r="BT12" s="1506"/>
      <c r="BU12" s="1506"/>
      <c r="BV12" s="1506"/>
      <c r="BW12" s="1506"/>
      <c r="BX12" s="1506"/>
      <c r="BY12" s="1506"/>
      <c r="BZ12" s="1506"/>
      <c r="CA12" s="1506"/>
      <c r="CB12" s="1506"/>
      <c r="CC12" s="1506"/>
      <c r="CD12" s="1506"/>
      <c r="CE12" s="1506"/>
      <c r="CF12" s="1506"/>
      <c r="CG12" s="1506"/>
      <c r="CH12" s="1506"/>
      <c r="CI12" s="1506"/>
      <c r="CJ12" s="1506"/>
      <c r="CK12" s="1506"/>
      <c r="CL12" s="1506"/>
      <c r="CM12" s="1506"/>
      <c r="CN12" s="1506"/>
      <c r="CO12" s="1506"/>
      <c r="CP12" s="1506"/>
      <c r="CQ12" s="1506"/>
      <c r="CR12" s="1506"/>
      <c r="CS12" s="1506"/>
      <c r="CT12" s="1506"/>
      <c r="CU12" s="1506"/>
      <c r="CV12" s="1506"/>
      <c r="CW12" s="1506"/>
      <c r="CX12" s="1506"/>
      <c r="CY12" s="1506"/>
      <c r="CZ12" s="1506"/>
      <c r="DA12" s="1506"/>
      <c r="DB12" s="1506"/>
      <c r="DC12" s="1506"/>
      <c r="DD12" s="1506"/>
      <c r="DE12" s="1506"/>
      <c r="DF12" s="1506"/>
      <c r="DG12" s="1506"/>
      <c r="DH12" s="1506"/>
      <c r="DI12" s="1506"/>
      <c r="DJ12" s="1506"/>
      <c r="DK12" s="1506"/>
      <c r="DL12" s="1506"/>
      <c r="DM12" s="1506"/>
      <c r="DN12" s="1506"/>
      <c r="DO12" s="1506"/>
      <c r="DP12" s="1506"/>
      <c r="DQ12" s="1506"/>
      <c r="DR12" s="1506"/>
      <c r="DS12" s="1506"/>
      <c r="DT12" s="1506"/>
      <c r="DU12" s="1506"/>
      <c r="DV12" s="1506"/>
      <c r="DW12" s="1506"/>
      <c r="DX12" s="1506"/>
      <c r="DY12" s="1506"/>
      <c r="DZ12" s="1506"/>
      <c r="EA12" s="1506"/>
      <c r="EB12" s="1506"/>
      <c r="EC12" s="1506"/>
      <c r="ED12" s="1506"/>
      <c r="EE12" s="1506"/>
      <c r="EF12" s="1506"/>
      <c r="EG12" s="1506"/>
      <c r="EH12" s="1506"/>
      <c r="EI12" s="1506"/>
      <c r="EJ12" s="1506"/>
      <c r="EK12" s="1506"/>
      <c r="EL12" s="1506"/>
      <c r="EM12" s="1506"/>
      <c r="EN12" s="1506"/>
      <c r="EO12" s="1506"/>
      <c r="EP12" s="1506"/>
      <c r="EQ12" s="1506"/>
      <c r="ER12" s="1506"/>
      <c r="ES12" s="1506"/>
      <c r="ET12" s="1506"/>
      <c r="EU12" s="1506"/>
      <c r="EV12" s="1506"/>
      <c r="EW12" s="1506"/>
      <c r="EX12" s="1506"/>
      <c r="EY12" s="1506"/>
      <c r="EZ12" s="1506"/>
      <c r="FA12" s="1506"/>
      <c r="FB12" s="1506"/>
      <c r="FC12" s="1506"/>
      <c r="FD12" s="1506"/>
      <c r="FE12" s="1506"/>
      <c r="FF12" s="1506"/>
      <c r="FG12" s="1506"/>
      <c r="FH12" s="1506"/>
      <c r="FI12" s="1506"/>
      <c r="FJ12" s="1506"/>
      <c r="FK12" s="1506"/>
      <c r="FL12" s="1506"/>
      <c r="FM12" s="1506"/>
      <c r="FN12" s="1506"/>
      <c r="FO12" s="1506"/>
      <c r="FP12" s="1506"/>
      <c r="FQ12" s="1506"/>
      <c r="FR12" s="1506"/>
      <c r="FS12" s="1506"/>
      <c r="FT12" s="1506"/>
      <c r="FU12" s="1506"/>
      <c r="FV12" s="1506"/>
      <c r="FW12" s="1506"/>
      <c r="FX12" s="1506"/>
      <c r="FY12" s="1506"/>
      <c r="FZ12" s="1506"/>
      <c r="GA12" s="1506"/>
      <c r="GB12" s="1506"/>
      <c r="GC12" s="1506"/>
      <c r="GD12" s="1506"/>
      <c r="GE12" s="1506"/>
      <c r="GF12" s="1506"/>
      <c r="GG12" s="1506"/>
      <c r="GH12" s="1506"/>
      <c r="GI12" s="1506"/>
      <c r="GJ12" s="1506"/>
      <c r="GK12" s="1506"/>
      <c r="GL12" s="1506"/>
      <c r="GM12" s="1506"/>
      <c r="GN12" s="1506"/>
      <c r="GO12" s="1506"/>
      <c r="GP12" s="1506"/>
      <c r="GQ12" s="1506"/>
      <c r="GR12" s="1506"/>
      <c r="GS12" s="1506"/>
      <c r="GT12" s="1506"/>
      <c r="GU12" s="1506"/>
      <c r="GV12" s="1506"/>
      <c r="GW12" s="1506"/>
      <c r="GX12" s="1506"/>
      <c r="GY12" s="1506"/>
      <c r="GZ12" s="1506"/>
      <c r="HA12" s="1506"/>
      <c r="HB12" s="1506"/>
      <c r="HC12" s="1506"/>
      <c r="HD12" s="1506"/>
      <c r="HE12" s="1506"/>
      <c r="HF12" s="1506"/>
      <c r="HG12" s="1506"/>
      <c r="HH12" s="1506"/>
      <c r="HI12" s="1506"/>
      <c r="HJ12" s="1506"/>
      <c r="HK12" s="1506"/>
      <c r="HL12" s="1506"/>
      <c r="HM12" s="1506"/>
      <c r="HN12" s="1506"/>
      <c r="HO12" s="1506"/>
      <c r="HP12" s="1506"/>
      <c r="HQ12" s="1506"/>
      <c r="HR12" s="1506"/>
      <c r="HS12" s="1506"/>
      <c r="HT12" s="1506"/>
      <c r="HU12" s="1506"/>
      <c r="HV12" s="1506"/>
      <c r="HW12" s="1506"/>
      <c r="HX12" s="1506"/>
      <c r="HY12" s="1506"/>
      <c r="HZ12" s="1506"/>
      <c r="IA12" s="1506"/>
      <c r="IB12" s="1506"/>
      <c r="IC12" s="1506"/>
      <c r="ID12" s="1506"/>
      <c r="IE12" s="1506"/>
      <c r="IF12" s="1506"/>
      <c r="IG12" s="1506"/>
      <c r="IH12" s="1506"/>
      <c r="II12" s="1506"/>
      <c r="IJ12" s="1506"/>
      <c r="IK12" s="1506"/>
      <c r="IL12" s="1506"/>
      <c r="IM12" s="1506"/>
      <c r="IN12" s="1506"/>
      <c r="IO12" s="1506"/>
      <c r="IP12" s="1506"/>
      <c r="IQ12" s="1506"/>
      <c r="IR12" s="1506"/>
      <c r="IS12" s="1506"/>
      <c r="IT12" s="1506"/>
      <c r="IU12" s="1506"/>
    </row>
    <row r="13" spans="1:255" s="1507" customFormat="1" ht="29.25" customHeight="1">
      <c r="A13" s="1500"/>
      <c r="B13" s="1501"/>
      <c r="C13" s="1502"/>
      <c r="D13" s="1501"/>
      <c r="E13" s="1503"/>
      <c r="F13" s="1502"/>
      <c r="G13" s="1502"/>
      <c r="H13" s="1502"/>
      <c r="I13" s="1504"/>
      <c r="J13" s="1505"/>
      <c r="K13" s="1506"/>
      <c r="L13" s="1506"/>
      <c r="M13" s="1506"/>
      <c r="N13" s="1506"/>
      <c r="O13" s="1506"/>
      <c r="P13" s="1506"/>
      <c r="Q13" s="1506"/>
      <c r="R13" s="1506"/>
      <c r="S13" s="1506"/>
      <c r="T13" s="1506"/>
      <c r="U13" s="1506"/>
      <c r="V13" s="1506"/>
      <c r="W13" s="1506"/>
      <c r="X13" s="1506"/>
      <c r="Y13" s="1506"/>
      <c r="Z13" s="1506"/>
      <c r="AA13" s="1506"/>
      <c r="AB13" s="1506"/>
      <c r="AC13" s="1506"/>
      <c r="AD13" s="1506"/>
      <c r="AE13" s="1506"/>
      <c r="AF13" s="1506"/>
      <c r="AG13" s="1506"/>
      <c r="AH13" s="1506"/>
      <c r="AI13" s="1506"/>
      <c r="AJ13" s="1506"/>
      <c r="AK13" s="1506"/>
      <c r="AL13" s="1506"/>
      <c r="AM13" s="1506"/>
      <c r="AN13" s="1506"/>
      <c r="AO13" s="1506"/>
      <c r="AP13" s="1506"/>
      <c r="AQ13" s="1506"/>
      <c r="AR13" s="1506"/>
      <c r="AS13" s="1506"/>
      <c r="AT13" s="1506"/>
      <c r="AU13" s="1506"/>
      <c r="AV13" s="1506"/>
      <c r="AW13" s="1506"/>
      <c r="AX13" s="1506"/>
      <c r="AY13" s="1506"/>
      <c r="AZ13" s="1506"/>
      <c r="BA13" s="1506"/>
      <c r="BB13" s="1506"/>
      <c r="BC13" s="1506"/>
      <c r="BD13" s="1506"/>
      <c r="BE13" s="1506"/>
      <c r="BF13" s="1506"/>
      <c r="BG13" s="1506"/>
      <c r="BH13" s="1506"/>
      <c r="BI13" s="1506"/>
      <c r="BJ13" s="1506"/>
      <c r="BK13" s="1506"/>
      <c r="BL13" s="1506"/>
      <c r="BM13" s="1506"/>
      <c r="BN13" s="1506"/>
      <c r="BO13" s="1506"/>
      <c r="BP13" s="1506"/>
      <c r="BQ13" s="1506"/>
      <c r="BR13" s="1506"/>
      <c r="BS13" s="1506"/>
      <c r="BT13" s="1506"/>
      <c r="BU13" s="1506"/>
      <c r="BV13" s="1506"/>
      <c r="BW13" s="1506"/>
      <c r="BX13" s="1506"/>
      <c r="BY13" s="1506"/>
      <c r="BZ13" s="1506"/>
      <c r="CA13" s="1506"/>
      <c r="CB13" s="1506"/>
      <c r="CC13" s="1506"/>
      <c r="CD13" s="1506"/>
      <c r="CE13" s="1506"/>
      <c r="CF13" s="1506"/>
      <c r="CG13" s="1506"/>
      <c r="CH13" s="1506"/>
      <c r="CI13" s="1506"/>
      <c r="CJ13" s="1506"/>
      <c r="CK13" s="1506"/>
      <c r="CL13" s="1506"/>
      <c r="CM13" s="1506"/>
      <c r="CN13" s="1506"/>
      <c r="CO13" s="1506"/>
      <c r="CP13" s="1506"/>
      <c r="CQ13" s="1506"/>
      <c r="CR13" s="1506"/>
      <c r="CS13" s="1506"/>
      <c r="CT13" s="1506"/>
      <c r="CU13" s="1506"/>
      <c r="CV13" s="1506"/>
      <c r="CW13" s="1506"/>
      <c r="CX13" s="1506"/>
      <c r="CY13" s="1506"/>
      <c r="CZ13" s="1506"/>
      <c r="DA13" s="1506"/>
      <c r="DB13" s="1506"/>
      <c r="DC13" s="1506"/>
      <c r="DD13" s="1506"/>
      <c r="DE13" s="1506"/>
      <c r="DF13" s="1506"/>
      <c r="DG13" s="1506"/>
      <c r="DH13" s="1506"/>
      <c r="DI13" s="1506"/>
      <c r="DJ13" s="1506"/>
      <c r="DK13" s="1506"/>
      <c r="DL13" s="1506"/>
      <c r="DM13" s="1506"/>
      <c r="DN13" s="1506"/>
      <c r="DO13" s="1506"/>
      <c r="DP13" s="1506"/>
      <c r="DQ13" s="1506"/>
      <c r="DR13" s="1506"/>
      <c r="DS13" s="1506"/>
      <c r="DT13" s="1506"/>
      <c r="DU13" s="1506"/>
      <c r="DV13" s="1506"/>
      <c r="DW13" s="1506"/>
      <c r="DX13" s="1506"/>
      <c r="DY13" s="1506"/>
      <c r="DZ13" s="1506"/>
      <c r="EA13" s="1506"/>
      <c r="EB13" s="1506"/>
      <c r="EC13" s="1506"/>
      <c r="ED13" s="1506"/>
      <c r="EE13" s="1506"/>
      <c r="EF13" s="1506"/>
      <c r="EG13" s="1506"/>
      <c r="EH13" s="1506"/>
      <c r="EI13" s="1506"/>
      <c r="EJ13" s="1506"/>
      <c r="EK13" s="1506"/>
      <c r="EL13" s="1506"/>
      <c r="EM13" s="1506"/>
      <c r="EN13" s="1506"/>
      <c r="EO13" s="1506"/>
      <c r="EP13" s="1506"/>
      <c r="EQ13" s="1506"/>
      <c r="ER13" s="1506"/>
      <c r="ES13" s="1506"/>
      <c r="ET13" s="1506"/>
      <c r="EU13" s="1506"/>
      <c r="EV13" s="1506"/>
      <c r="EW13" s="1506"/>
      <c r="EX13" s="1506"/>
      <c r="EY13" s="1506"/>
      <c r="EZ13" s="1506"/>
      <c r="FA13" s="1506"/>
      <c r="FB13" s="1506"/>
      <c r="FC13" s="1506"/>
      <c r="FD13" s="1506"/>
      <c r="FE13" s="1506"/>
      <c r="FF13" s="1506"/>
      <c r="FG13" s="1506"/>
      <c r="FH13" s="1506"/>
      <c r="FI13" s="1506"/>
      <c r="FJ13" s="1506"/>
      <c r="FK13" s="1506"/>
      <c r="FL13" s="1506"/>
      <c r="FM13" s="1506"/>
      <c r="FN13" s="1506"/>
      <c r="FO13" s="1506"/>
      <c r="FP13" s="1506"/>
      <c r="FQ13" s="1506"/>
      <c r="FR13" s="1506"/>
      <c r="FS13" s="1506"/>
      <c r="FT13" s="1506"/>
      <c r="FU13" s="1506"/>
      <c r="FV13" s="1506"/>
      <c r="FW13" s="1506"/>
      <c r="FX13" s="1506"/>
      <c r="FY13" s="1506"/>
      <c r="FZ13" s="1506"/>
      <c r="GA13" s="1506"/>
      <c r="GB13" s="1506"/>
      <c r="GC13" s="1506"/>
      <c r="GD13" s="1506"/>
      <c r="GE13" s="1506"/>
      <c r="GF13" s="1506"/>
      <c r="GG13" s="1506"/>
      <c r="GH13" s="1506"/>
      <c r="GI13" s="1506"/>
      <c r="GJ13" s="1506"/>
      <c r="GK13" s="1506"/>
      <c r="GL13" s="1506"/>
      <c r="GM13" s="1506"/>
      <c r="GN13" s="1506"/>
      <c r="GO13" s="1506"/>
      <c r="GP13" s="1506"/>
      <c r="GQ13" s="1506"/>
      <c r="GR13" s="1506"/>
      <c r="GS13" s="1506"/>
      <c r="GT13" s="1506"/>
      <c r="GU13" s="1506"/>
      <c r="GV13" s="1506"/>
      <c r="GW13" s="1506"/>
      <c r="GX13" s="1506"/>
      <c r="GY13" s="1506"/>
      <c r="GZ13" s="1506"/>
      <c r="HA13" s="1506"/>
      <c r="HB13" s="1506"/>
      <c r="HC13" s="1506"/>
      <c r="HD13" s="1506"/>
      <c r="HE13" s="1506"/>
      <c r="HF13" s="1506"/>
      <c r="HG13" s="1506"/>
      <c r="HH13" s="1506"/>
      <c r="HI13" s="1506"/>
      <c r="HJ13" s="1506"/>
      <c r="HK13" s="1506"/>
      <c r="HL13" s="1506"/>
      <c r="HM13" s="1506"/>
      <c r="HN13" s="1506"/>
      <c r="HO13" s="1506"/>
      <c r="HP13" s="1506"/>
      <c r="HQ13" s="1506"/>
      <c r="HR13" s="1506"/>
      <c r="HS13" s="1506"/>
      <c r="HT13" s="1506"/>
      <c r="HU13" s="1506"/>
      <c r="HV13" s="1506"/>
      <c r="HW13" s="1506"/>
      <c r="HX13" s="1506"/>
      <c r="HY13" s="1506"/>
      <c r="HZ13" s="1506"/>
      <c r="IA13" s="1506"/>
      <c r="IB13" s="1506"/>
      <c r="IC13" s="1506"/>
      <c r="ID13" s="1506"/>
      <c r="IE13" s="1506"/>
      <c r="IF13" s="1506"/>
      <c r="IG13" s="1506"/>
      <c r="IH13" s="1506"/>
      <c r="II13" s="1506"/>
      <c r="IJ13" s="1506"/>
      <c r="IK13" s="1506"/>
      <c r="IL13" s="1506"/>
      <c r="IM13" s="1506"/>
      <c r="IN13" s="1506"/>
      <c r="IO13" s="1506"/>
      <c r="IP13" s="1506"/>
      <c r="IQ13" s="1506"/>
      <c r="IR13" s="1506"/>
      <c r="IS13" s="1506"/>
      <c r="IT13" s="1506"/>
      <c r="IU13" s="1506"/>
    </row>
    <row r="14" spans="1:255" s="1507" customFormat="1" ht="29.25" customHeight="1">
      <c r="A14" s="1500"/>
      <c r="B14" s="1501"/>
      <c r="C14" s="1502"/>
      <c r="D14" s="1501"/>
      <c r="E14" s="1503"/>
      <c r="F14" s="1502"/>
      <c r="G14" s="1502"/>
      <c r="H14" s="1502"/>
      <c r="I14" s="1504"/>
      <c r="J14" s="1505"/>
      <c r="K14" s="1506"/>
      <c r="L14" s="1506"/>
      <c r="M14" s="1506"/>
      <c r="N14" s="1506"/>
      <c r="O14" s="1506"/>
      <c r="P14" s="1506"/>
      <c r="Q14" s="1506"/>
      <c r="R14" s="1506"/>
      <c r="S14" s="1506"/>
      <c r="T14" s="1506"/>
      <c r="U14" s="1506"/>
      <c r="V14" s="1506"/>
      <c r="W14" s="1506"/>
      <c r="X14" s="1506"/>
      <c r="Y14" s="1506"/>
      <c r="Z14" s="1506"/>
      <c r="AA14" s="1506"/>
      <c r="AB14" s="1506"/>
      <c r="AC14" s="1506"/>
      <c r="AD14" s="1506"/>
      <c r="AE14" s="1506"/>
      <c r="AF14" s="1506"/>
      <c r="AG14" s="1506"/>
      <c r="AH14" s="1506"/>
      <c r="AI14" s="1506"/>
      <c r="AJ14" s="1506"/>
      <c r="AK14" s="1506"/>
      <c r="AL14" s="1506"/>
      <c r="AM14" s="1506"/>
      <c r="AN14" s="1506"/>
      <c r="AO14" s="1506"/>
      <c r="AP14" s="1506"/>
      <c r="AQ14" s="1506"/>
      <c r="AR14" s="1506"/>
      <c r="AS14" s="1506"/>
      <c r="AT14" s="1506"/>
      <c r="AU14" s="1506"/>
      <c r="AV14" s="1506"/>
      <c r="AW14" s="1506"/>
      <c r="AX14" s="1506"/>
      <c r="AY14" s="1506"/>
      <c r="AZ14" s="1506"/>
      <c r="BA14" s="1506"/>
      <c r="BB14" s="1506"/>
      <c r="BC14" s="1506"/>
      <c r="BD14" s="1506"/>
      <c r="BE14" s="1506"/>
      <c r="BF14" s="1506"/>
      <c r="BG14" s="1506"/>
      <c r="BH14" s="1506"/>
      <c r="BI14" s="1506"/>
      <c r="BJ14" s="1506"/>
      <c r="BK14" s="1506"/>
      <c r="BL14" s="1506"/>
      <c r="BM14" s="1506"/>
      <c r="BN14" s="1506"/>
      <c r="BO14" s="1506"/>
      <c r="BP14" s="1506"/>
      <c r="BQ14" s="1506"/>
      <c r="BR14" s="1506"/>
      <c r="BS14" s="1506"/>
      <c r="BT14" s="1506"/>
      <c r="BU14" s="1506"/>
      <c r="BV14" s="1506"/>
      <c r="BW14" s="1506"/>
      <c r="BX14" s="1506"/>
      <c r="BY14" s="1506"/>
      <c r="BZ14" s="1506"/>
      <c r="CA14" s="1506"/>
      <c r="CB14" s="1506"/>
      <c r="CC14" s="1506"/>
      <c r="CD14" s="1506"/>
      <c r="CE14" s="1506"/>
      <c r="CF14" s="1506"/>
      <c r="CG14" s="1506"/>
      <c r="CH14" s="1506"/>
      <c r="CI14" s="1506"/>
      <c r="CJ14" s="1506"/>
      <c r="CK14" s="1506"/>
      <c r="CL14" s="1506"/>
      <c r="CM14" s="1506"/>
      <c r="CN14" s="1506"/>
      <c r="CO14" s="1506"/>
      <c r="CP14" s="1506"/>
      <c r="CQ14" s="1506"/>
      <c r="CR14" s="1506"/>
      <c r="CS14" s="1506"/>
      <c r="CT14" s="1506"/>
      <c r="CU14" s="1506"/>
      <c r="CV14" s="1506"/>
      <c r="CW14" s="1506"/>
      <c r="CX14" s="1506"/>
      <c r="CY14" s="1506"/>
      <c r="CZ14" s="1506"/>
      <c r="DA14" s="1506"/>
      <c r="DB14" s="1506"/>
      <c r="DC14" s="1506"/>
      <c r="DD14" s="1506"/>
      <c r="DE14" s="1506"/>
      <c r="DF14" s="1506"/>
      <c r="DG14" s="1506"/>
      <c r="DH14" s="1506"/>
      <c r="DI14" s="1506"/>
      <c r="DJ14" s="1506"/>
      <c r="DK14" s="1506"/>
      <c r="DL14" s="1506"/>
      <c r="DM14" s="1506"/>
      <c r="DN14" s="1506"/>
      <c r="DO14" s="1506"/>
      <c r="DP14" s="1506"/>
      <c r="DQ14" s="1506"/>
      <c r="DR14" s="1506"/>
      <c r="DS14" s="1506"/>
      <c r="DT14" s="1506"/>
      <c r="DU14" s="1506"/>
      <c r="DV14" s="1506"/>
      <c r="DW14" s="1506"/>
      <c r="DX14" s="1506"/>
      <c r="DY14" s="1506"/>
      <c r="DZ14" s="1506"/>
      <c r="EA14" s="1506"/>
      <c r="EB14" s="1506"/>
      <c r="EC14" s="1506"/>
      <c r="ED14" s="1506"/>
      <c r="EE14" s="1506"/>
      <c r="EF14" s="1506"/>
      <c r="EG14" s="1506"/>
      <c r="EH14" s="1506"/>
      <c r="EI14" s="1506"/>
      <c r="EJ14" s="1506"/>
      <c r="EK14" s="1506"/>
      <c r="EL14" s="1506"/>
      <c r="EM14" s="1506"/>
      <c r="EN14" s="1506"/>
      <c r="EO14" s="1506"/>
      <c r="EP14" s="1506"/>
      <c r="EQ14" s="1506"/>
      <c r="ER14" s="1506"/>
      <c r="ES14" s="1506"/>
      <c r="ET14" s="1506"/>
      <c r="EU14" s="1506"/>
      <c r="EV14" s="1506"/>
      <c r="EW14" s="1506"/>
      <c r="EX14" s="1506"/>
      <c r="EY14" s="1506"/>
      <c r="EZ14" s="1506"/>
      <c r="FA14" s="1506"/>
      <c r="FB14" s="1506"/>
      <c r="FC14" s="1506"/>
      <c r="FD14" s="1506"/>
      <c r="FE14" s="1506"/>
      <c r="FF14" s="1506"/>
      <c r="FG14" s="1506"/>
      <c r="FH14" s="1506"/>
      <c r="FI14" s="1506"/>
      <c r="FJ14" s="1506"/>
      <c r="FK14" s="1506"/>
      <c r="FL14" s="1506"/>
      <c r="FM14" s="1506"/>
      <c r="FN14" s="1506"/>
      <c r="FO14" s="1506"/>
      <c r="FP14" s="1506"/>
      <c r="FQ14" s="1506"/>
      <c r="FR14" s="1506"/>
      <c r="FS14" s="1506"/>
      <c r="FT14" s="1506"/>
      <c r="FU14" s="1506"/>
      <c r="FV14" s="1506"/>
      <c r="FW14" s="1506"/>
      <c r="FX14" s="1506"/>
      <c r="FY14" s="1506"/>
      <c r="FZ14" s="1506"/>
      <c r="GA14" s="1506"/>
      <c r="GB14" s="1506"/>
      <c r="GC14" s="1506"/>
      <c r="GD14" s="1506"/>
      <c r="GE14" s="1506"/>
      <c r="GF14" s="1506"/>
      <c r="GG14" s="1506"/>
      <c r="GH14" s="1506"/>
      <c r="GI14" s="1506"/>
      <c r="GJ14" s="1506"/>
      <c r="GK14" s="1506"/>
      <c r="GL14" s="1506"/>
      <c r="GM14" s="1506"/>
      <c r="GN14" s="1506"/>
      <c r="GO14" s="1506"/>
      <c r="GP14" s="1506"/>
      <c r="GQ14" s="1506"/>
      <c r="GR14" s="1506"/>
      <c r="GS14" s="1506"/>
      <c r="GT14" s="1506"/>
      <c r="GU14" s="1506"/>
      <c r="GV14" s="1506"/>
      <c r="GW14" s="1506"/>
      <c r="GX14" s="1506"/>
      <c r="GY14" s="1506"/>
      <c r="GZ14" s="1506"/>
      <c r="HA14" s="1506"/>
      <c r="HB14" s="1506"/>
      <c r="HC14" s="1506"/>
      <c r="HD14" s="1506"/>
      <c r="HE14" s="1506"/>
      <c r="HF14" s="1506"/>
      <c r="HG14" s="1506"/>
      <c r="HH14" s="1506"/>
      <c r="HI14" s="1506"/>
      <c r="HJ14" s="1506"/>
      <c r="HK14" s="1506"/>
      <c r="HL14" s="1506"/>
      <c r="HM14" s="1506"/>
      <c r="HN14" s="1506"/>
      <c r="HO14" s="1506"/>
      <c r="HP14" s="1506"/>
      <c r="HQ14" s="1506"/>
      <c r="HR14" s="1506"/>
      <c r="HS14" s="1506"/>
      <c r="HT14" s="1506"/>
      <c r="HU14" s="1506"/>
      <c r="HV14" s="1506"/>
      <c r="HW14" s="1506"/>
      <c r="HX14" s="1506"/>
      <c r="HY14" s="1506"/>
      <c r="HZ14" s="1506"/>
      <c r="IA14" s="1506"/>
      <c r="IB14" s="1506"/>
      <c r="IC14" s="1506"/>
      <c r="ID14" s="1506"/>
      <c r="IE14" s="1506"/>
      <c r="IF14" s="1506"/>
      <c r="IG14" s="1506"/>
      <c r="IH14" s="1506"/>
      <c r="II14" s="1506"/>
      <c r="IJ14" s="1506"/>
      <c r="IK14" s="1506"/>
      <c r="IL14" s="1506"/>
      <c r="IM14" s="1506"/>
      <c r="IN14" s="1506"/>
      <c r="IO14" s="1506"/>
      <c r="IP14" s="1506"/>
      <c r="IQ14" s="1506"/>
      <c r="IR14" s="1506"/>
      <c r="IS14" s="1506"/>
      <c r="IT14" s="1506"/>
      <c r="IU14" s="1506"/>
    </row>
    <row r="15" spans="1:255" s="1507" customFormat="1" ht="29.25" customHeight="1">
      <c r="A15" s="1500"/>
      <c r="B15" s="1501"/>
      <c r="C15" s="1502"/>
      <c r="D15" s="1501"/>
      <c r="E15" s="1503"/>
      <c r="F15" s="1502"/>
      <c r="G15" s="1502"/>
      <c r="H15" s="1502"/>
      <c r="I15" s="1504"/>
      <c r="J15" s="1505"/>
      <c r="K15" s="1506"/>
      <c r="L15" s="1506"/>
      <c r="M15" s="1506"/>
      <c r="N15" s="1506"/>
      <c r="O15" s="1506"/>
      <c r="P15" s="1506"/>
      <c r="Q15" s="1506"/>
      <c r="R15" s="1506"/>
      <c r="S15" s="1506"/>
      <c r="T15" s="1506"/>
      <c r="U15" s="1506"/>
      <c r="V15" s="1506"/>
      <c r="W15" s="1506"/>
      <c r="X15" s="1506"/>
      <c r="Y15" s="1506"/>
      <c r="Z15" s="1506"/>
      <c r="AA15" s="1506"/>
      <c r="AB15" s="1506"/>
      <c r="AC15" s="1506"/>
      <c r="AD15" s="1506"/>
      <c r="AE15" s="1506"/>
      <c r="AF15" s="1506"/>
      <c r="AG15" s="1506"/>
      <c r="AH15" s="1506"/>
      <c r="AI15" s="1506"/>
      <c r="AJ15" s="1506"/>
      <c r="AK15" s="1506"/>
      <c r="AL15" s="1506"/>
      <c r="AM15" s="1506"/>
      <c r="AN15" s="1506"/>
      <c r="AO15" s="1506"/>
      <c r="AP15" s="1506"/>
      <c r="AQ15" s="1506"/>
      <c r="AR15" s="1506"/>
      <c r="AS15" s="1506"/>
      <c r="AT15" s="1506"/>
      <c r="AU15" s="1506"/>
      <c r="AV15" s="1506"/>
      <c r="AW15" s="1506"/>
      <c r="AX15" s="1506"/>
      <c r="AY15" s="1506"/>
      <c r="AZ15" s="1506"/>
      <c r="BA15" s="1506"/>
      <c r="BB15" s="1506"/>
      <c r="BC15" s="1506"/>
      <c r="BD15" s="1506"/>
      <c r="BE15" s="1506"/>
      <c r="BF15" s="1506"/>
      <c r="BG15" s="1506"/>
      <c r="BH15" s="1506"/>
      <c r="BI15" s="1506"/>
      <c r="BJ15" s="1506"/>
      <c r="BK15" s="1506"/>
      <c r="BL15" s="1506"/>
      <c r="BM15" s="1506"/>
      <c r="BN15" s="1506"/>
      <c r="BO15" s="1506"/>
      <c r="BP15" s="1506"/>
      <c r="BQ15" s="1506"/>
      <c r="BR15" s="1506"/>
      <c r="BS15" s="1506"/>
      <c r="BT15" s="1506"/>
      <c r="BU15" s="1506"/>
      <c r="BV15" s="1506"/>
      <c r="BW15" s="1506"/>
      <c r="BX15" s="1506"/>
      <c r="BY15" s="1506"/>
      <c r="BZ15" s="1506"/>
      <c r="CA15" s="1506"/>
      <c r="CB15" s="1506"/>
      <c r="CC15" s="1506"/>
      <c r="CD15" s="1506"/>
      <c r="CE15" s="1506"/>
      <c r="CF15" s="1506"/>
      <c r="CG15" s="1506"/>
      <c r="CH15" s="1506"/>
      <c r="CI15" s="1506"/>
      <c r="CJ15" s="1506"/>
      <c r="CK15" s="1506"/>
      <c r="CL15" s="1506"/>
      <c r="CM15" s="1506"/>
      <c r="CN15" s="1506"/>
      <c r="CO15" s="1506"/>
      <c r="CP15" s="1506"/>
      <c r="CQ15" s="1506"/>
      <c r="CR15" s="1506"/>
      <c r="CS15" s="1506"/>
      <c r="CT15" s="1506"/>
      <c r="CU15" s="1506"/>
      <c r="CV15" s="1506"/>
      <c r="CW15" s="1506"/>
      <c r="CX15" s="1506"/>
      <c r="CY15" s="1506"/>
      <c r="CZ15" s="1506"/>
      <c r="DA15" s="1506"/>
      <c r="DB15" s="1506"/>
      <c r="DC15" s="1506"/>
      <c r="DD15" s="1506"/>
      <c r="DE15" s="1506"/>
      <c r="DF15" s="1506"/>
      <c r="DG15" s="1506"/>
      <c r="DH15" s="1506"/>
      <c r="DI15" s="1506"/>
      <c r="DJ15" s="1506"/>
      <c r="DK15" s="1506"/>
      <c r="DL15" s="1506"/>
      <c r="DM15" s="1506"/>
      <c r="DN15" s="1506"/>
      <c r="DO15" s="1506"/>
      <c r="DP15" s="1506"/>
      <c r="DQ15" s="1506"/>
      <c r="DR15" s="1506"/>
      <c r="DS15" s="1506"/>
      <c r="DT15" s="1506"/>
      <c r="DU15" s="1506"/>
      <c r="DV15" s="1506"/>
      <c r="DW15" s="1506"/>
      <c r="DX15" s="1506"/>
      <c r="DY15" s="1506"/>
      <c r="DZ15" s="1506"/>
      <c r="EA15" s="1506"/>
      <c r="EB15" s="1506"/>
      <c r="EC15" s="1506"/>
      <c r="ED15" s="1506"/>
      <c r="EE15" s="1506"/>
      <c r="EF15" s="1506"/>
      <c r="EG15" s="1506"/>
      <c r="EH15" s="1506"/>
      <c r="EI15" s="1506"/>
      <c r="EJ15" s="1506"/>
      <c r="EK15" s="1506"/>
      <c r="EL15" s="1506"/>
      <c r="EM15" s="1506"/>
      <c r="EN15" s="1506"/>
      <c r="EO15" s="1506"/>
      <c r="EP15" s="1506"/>
      <c r="EQ15" s="1506"/>
      <c r="ER15" s="1506"/>
      <c r="ES15" s="1506"/>
      <c r="ET15" s="1506"/>
      <c r="EU15" s="1506"/>
      <c r="EV15" s="1506"/>
      <c r="EW15" s="1506"/>
      <c r="EX15" s="1506"/>
      <c r="EY15" s="1506"/>
      <c r="EZ15" s="1506"/>
      <c r="FA15" s="1506"/>
      <c r="FB15" s="1506"/>
      <c r="FC15" s="1506"/>
      <c r="FD15" s="1506"/>
      <c r="FE15" s="1506"/>
      <c r="FF15" s="1506"/>
      <c r="FG15" s="1506"/>
      <c r="FH15" s="1506"/>
      <c r="FI15" s="1506"/>
      <c r="FJ15" s="1506"/>
      <c r="FK15" s="1506"/>
      <c r="FL15" s="1506"/>
      <c r="FM15" s="1506"/>
      <c r="FN15" s="1506"/>
      <c r="FO15" s="1506"/>
      <c r="FP15" s="1506"/>
      <c r="FQ15" s="1506"/>
      <c r="FR15" s="1506"/>
      <c r="FS15" s="1506"/>
      <c r="FT15" s="1506"/>
      <c r="FU15" s="1506"/>
      <c r="FV15" s="1506"/>
      <c r="FW15" s="1506"/>
      <c r="FX15" s="1506"/>
      <c r="FY15" s="1506"/>
      <c r="FZ15" s="1506"/>
      <c r="GA15" s="1506"/>
      <c r="GB15" s="1506"/>
      <c r="GC15" s="1506"/>
      <c r="GD15" s="1506"/>
      <c r="GE15" s="1506"/>
      <c r="GF15" s="1506"/>
      <c r="GG15" s="1506"/>
      <c r="GH15" s="1506"/>
      <c r="GI15" s="1506"/>
      <c r="GJ15" s="1506"/>
      <c r="GK15" s="1506"/>
      <c r="GL15" s="1506"/>
      <c r="GM15" s="1506"/>
      <c r="GN15" s="1506"/>
      <c r="GO15" s="1506"/>
      <c r="GP15" s="1506"/>
      <c r="GQ15" s="1506"/>
      <c r="GR15" s="1506"/>
      <c r="GS15" s="1506"/>
      <c r="GT15" s="1506"/>
      <c r="GU15" s="1506"/>
      <c r="GV15" s="1506"/>
      <c r="GW15" s="1506"/>
      <c r="GX15" s="1506"/>
      <c r="GY15" s="1506"/>
      <c r="GZ15" s="1506"/>
      <c r="HA15" s="1506"/>
      <c r="HB15" s="1506"/>
      <c r="HC15" s="1506"/>
      <c r="HD15" s="1506"/>
      <c r="HE15" s="1506"/>
      <c r="HF15" s="1506"/>
      <c r="HG15" s="1506"/>
      <c r="HH15" s="1506"/>
      <c r="HI15" s="1506"/>
      <c r="HJ15" s="1506"/>
      <c r="HK15" s="1506"/>
      <c r="HL15" s="1506"/>
      <c r="HM15" s="1506"/>
      <c r="HN15" s="1506"/>
      <c r="HO15" s="1506"/>
      <c r="HP15" s="1506"/>
      <c r="HQ15" s="1506"/>
      <c r="HR15" s="1506"/>
      <c r="HS15" s="1506"/>
      <c r="HT15" s="1506"/>
      <c r="HU15" s="1506"/>
      <c r="HV15" s="1506"/>
      <c r="HW15" s="1506"/>
      <c r="HX15" s="1506"/>
      <c r="HY15" s="1506"/>
      <c r="HZ15" s="1506"/>
      <c r="IA15" s="1506"/>
      <c r="IB15" s="1506"/>
      <c r="IC15" s="1506"/>
      <c r="ID15" s="1506"/>
      <c r="IE15" s="1506"/>
      <c r="IF15" s="1506"/>
      <c r="IG15" s="1506"/>
      <c r="IH15" s="1506"/>
      <c r="II15" s="1506"/>
      <c r="IJ15" s="1506"/>
      <c r="IK15" s="1506"/>
      <c r="IL15" s="1506"/>
      <c r="IM15" s="1506"/>
      <c r="IN15" s="1506"/>
      <c r="IO15" s="1506"/>
      <c r="IP15" s="1506"/>
      <c r="IQ15" s="1506"/>
      <c r="IR15" s="1506"/>
      <c r="IS15" s="1506"/>
      <c r="IT15" s="1506"/>
      <c r="IU15" s="1506"/>
    </row>
    <row r="16" spans="1:255" s="1507" customFormat="1" ht="29.25" customHeight="1">
      <c r="A16" s="1500"/>
      <c r="B16" s="1501"/>
      <c r="C16" s="1502"/>
      <c r="D16" s="1501"/>
      <c r="E16" s="1503"/>
      <c r="F16" s="1502"/>
      <c r="G16" s="1502"/>
      <c r="H16" s="1502"/>
      <c r="I16" s="1504"/>
      <c r="J16" s="1505"/>
      <c r="K16" s="1506"/>
      <c r="L16" s="1506"/>
      <c r="M16" s="1506"/>
      <c r="N16" s="1506"/>
      <c r="O16" s="1506"/>
      <c r="P16" s="1506"/>
      <c r="Q16" s="1506"/>
      <c r="R16" s="1506"/>
      <c r="S16" s="1506"/>
      <c r="T16" s="1506"/>
      <c r="U16" s="1506"/>
      <c r="V16" s="1506"/>
      <c r="W16" s="1506"/>
      <c r="X16" s="1506"/>
      <c r="Y16" s="1506"/>
      <c r="Z16" s="1506"/>
      <c r="AA16" s="1506"/>
      <c r="AB16" s="1506"/>
      <c r="AC16" s="1506"/>
      <c r="AD16" s="1506"/>
      <c r="AE16" s="1506"/>
      <c r="AF16" s="1506"/>
      <c r="AG16" s="1506"/>
      <c r="AH16" s="1506"/>
      <c r="AI16" s="1506"/>
      <c r="AJ16" s="1506"/>
      <c r="AK16" s="1506"/>
      <c r="AL16" s="1506"/>
      <c r="AM16" s="1506"/>
      <c r="AN16" s="1506"/>
      <c r="AO16" s="1506"/>
      <c r="AP16" s="1506"/>
      <c r="AQ16" s="1506"/>
      <c r="AR16" s="1506"/>
      <c r="AS16" s="1506"/>
      <c r="AT16" s="1506"/>
      <c r="AU16" s="1506"/>
      <c r="AV16" s="1506"/>
      <c r="AW16" s="1506"/>
      <c r="AX16" s="1506"/>
      <c r="AY16" s="1506"/>
      <c r="AZ16" s="1506"/>
      <c r="BA16" s="1506"/>
      <c r="BB16" s="1506"/>
      <c r="BC16" s="1506"/>
      <c r="BD16" s="1506"/>
      <c r="BE16" s="1506"/>
      <c r="BF16" s="1506"/>
      <c r="BG16" s="1506"/>
      <c r="BH16" s="1506"/>
      <c r="BI16" s="1506"/>
      <c r="BJ16" s="1506"/>
      <c r="BK16" s="1506"/>
      <c r="BL16" s="1506"/>
      <c r="BM16" s="1506"/>
      <c r="BN16" s="1506"/>
      <c r="BO16" s="1506"/>
      <c r="BP16" s="1506"/>
      <c r="BQ16" s="1506"/>
      <c r="BR16" s="1506"/>
      <c r="BS16" s="1506"/>
      <c r="BT16" s="1506"/>
      <c r="BU16" s="1506"/>
      <c r="BV16" s="1506"/>
      <c r="BW16" s="1506"/>
      <c r="BX16" s="1506"/>
      <c r="BY16" s="1506"/>
      <c r="BZ16" s="1506"/>
      <c r="CA16" s="1506"/>
      <c r="CB16" s="1506"/>
      <c r="CC16" s="1506"/>
      <c r="CD16" s="1506"/>
      <c r="CE16" s="1506"/>
      <c r="CF16" s="1506"/>
      <c r="CG16" s="1506"/>
      <c r="CH16" s="1506"/>
      <c r="CI16" s="1506"/>
      <c r="CJ16" s="1506"/>
      <c r="CK16" s="1506"/>
      <c r="CL16" s="1506"/>
      <c r="CM16" s="1506"/>
      <c r="CN16" s="1506"/>
      <c r="CO16" s="1506"/>
      <c r="CP16" s="1506"/>
      <c r="CQ16" s="1506"/>
      <c r="CR16" s="1506"/>
      <c r="CS16" s="1506"/>
      <c r="CT16" s="1506"/>
      <c r="CU16" s="1506"/>
      <c r="CV16" s="1506"/>
      <c r="CW16" s="1506"/>
      <c r="CX16" s="1506"/>
      <c r="CY16" s="1506"/>
      <c r="CZ16" s="1506"/>
      <c r="DA16" s="1506"/>
      <c r="DB16" s="1506"/>
      <c r="DC16" s="1506"/>
      <c r="DD16" s="1506"/>
      <c r="DE16" s="1506"/>
      <c r="DF16" s="1506"/>
      <c r="DG16" s="1506"/>
      <c r="DH16" s="1506"/>
      <c r="DI16" s="1506"/>
      <c r="DJ16" s="1506"/>
      <c r="DK16" s="1506"/>
      <c r="DL16" s="1506"/>
      <c r="DM16" s="1506"/>
      <c r="DN16" s="1506"/>
      <c r="DO16" s="1506"/>
      <c r="DP16" s="1506"/>
      <c r="DQ16" s="1506"/>
      <c r="DR16" s="1506"/>
      <c r="DS16" s="1506"/>
      <c r="DT16" s="1506"/>
      <c r="DU16" s="1506"/>
      <c r="DV16" s="1506"/>
      <c r="DW16" s="1506"/>
      <c r="DX16" s="1506"/>
      <c r="DY16" s="1506"/>
      <c r="DZ16" s="1506"/>
      <c r="EA16" s="1506"/>
      <c r="EB16" s="1506"/>
      <c r="EC16" s="1506"/>
      <c r="ED16" s="1506"/>
      <c r="EE16" s="1506"/>
      <c r="EF16" s="1506"/>
      <c r="EG16" s="1506"/>
      <c r="EH16" s="1506"/>
      <c r="EI16" s="1506"/>
      <c r="EJ16" s="1506"/>
      <c r="EK16" s="1506"/>
      <c r="EL16" s="1506"/>
      <c r="EM16" s="1506"/>
      <c r="EN16" s="1506"/>
      <c r="EO16" s="1506"/>
      <c r="EP16" s="1506"/>
      <c r="EQ16" s="1506"/>
      <c r="ER16" s="1506"/>
      <c r="ES16" s="1506"/>
      <c r="ET16" s="1506"/>
      <c r="EU16" s="1506"/>
      <c r="EV16" s="1506"/>
      <c r="EW16" s="1506"/>
      <c r="EX16" s="1506"/>
      <c r="EY16" s="1506"/>
      <c r="EZ16" s="1506"/>
      <c r="FA16" s="1506"/>
      <c r="FB16" s="1506"/>
      <c r="FC16" s="1506"/>
      <c r="FD16" s="1506"/>
      <c r="FE16" s="1506"/>
      <c r="FF16" s="1506"/>
      <c r="FG16" s="1506"/>
      <c r="FH16" s="1506"/>
      <c r="FI16" s="1506"/>
      <c r="FJ16" s="1506"/>
      <c r="FK16" s="1506"/>
      <c r="FL16" s="1506"/>
      <c r="FM16" s="1506"/>
      <c r="FN16" s="1506"/>
      <c r="FO16" s="1506"/>
      <c r="FP16" s="1506"/>
      <c r="FQ16" s="1506"/>
      <c r="FR16" s="1506"/>
      <c r="FS16" s="1506"/>
      <c r="FT16" s="1506"/>
      <c r="FU16" s="1506"/>
      <c r="FV16" s="1506"/>
      <c r="FW16" s="1506"/>
      <c r="FX16" s="1506"/>
      <c r="FY16" s="1506"/>
      <c r="FZ16" s="1506"/>
      <c r="GA16" s="1506"/>
      <c r="GB16" s="1506"/>
      <c r="GC16" s="1506"/>
      <c r="GD16" s="1506"/>
      <c r="GE16" s="1506"/>
      <c r="GF16" s="1506"/>
      <c r="GG16" s="1506"/>
      <c r="GH16" s="1506"/>
      <c r="GI16" s="1506"/>
      <c r="GJ16" s="1506"/>
      <c r="GK16" s="1506"/>
      <c r="GL16" s="1506"/>
      <c r="GM16" s="1506"/>
      <c r="GN16" s="1506"/>
      <c r="GO16" s="1506"/>
      <c r="GP16" s="1506"/>
      <c r="GQ16" s="1506"/>
      <c r="GR16" s="1506"/>
      <c r="GS16" s="1506"/>
      <c r="GT16" s="1506"/>
      <c r="GU16" s="1506"/>
      <c r="GV16" s="1506"/>
      <c r="GW16" s="1506"/>
      <c r="GX16" s="1506"/>
      <c r="GY16" s="1506"/>
      <c r="GZ16" s="1506"/>
      <c r="HA16" s="1506"/>
      <c r="HB16" s="1506"/>
      <c r="HC16" s="1506"/>
      <c r="HD16" s="1506"/>
      <c r="HE16" s="1506"/>
      <c r="HF16" s="1506"/>
      <c r="HG16" s="1506"/>
      <c r="HH16" s="1506"/>
      <c r="HI16" s="1506"/>
      <c r="HJ16" s="1506"/>
      <c r="HK16" s="1506"/>
      <c r="HL16" s="1506"/>
      <c r="HM16" s="1506"/>
      <c r="HN16" s="1506"/>
      <c r="HO16" s="1506"/>
      <c r="HP16" s="1506"/>
      <c r="HQ16" s="1506"/>
      <c r="HR16" s="1506"/>
      <c r="HS16" s="1506"/>
      <c r="HT16" s="1506"/>
      <c r="HU16" s="1506"/>
      <c r="HV16" s="1506"/>
      <c r="HW16" s="1506"/>
      <c r="HX16" s="1506"/>
      <c r="HY16" s="1506"/>
      <c r="HZ16" s="1506"/>
      <c r="IA16" s="1506"/>
      <c r="IB16" s="1506"/>
      <c r="IC16" s="1506"/>
      <c r="ID16" s="1506"/>
      <c r="IE16" s="1506"/>
      <c r="IF16" s="1506"/>
      <c r="IG16" s="1506"/>
      <c r="IH16" s="1506"/>
      <c r="II16" s="1506"/>
      <c r="IJ16" s="1506"/>
      <c r="IK16" s="1506"/>
      <c r="IL16" s="1506"/>
      <c r="IM16" s="1506"/>
      <c r="IN16" s="1506"/>
      <c r="IO16" s="1506"/>
      <c r="IP16" s="1506"/>
      <c r="IQ16" s="1506"/>
      <c r="IR16" s="1506"/>
      <c r="IS16" s="1506"/>
      <c r="IT16" s="1506"/>
      <c r="IU16" s="1506"/>
    </row>
    <row r="17" spans="1:255" s="1507" customFormat="1" ht="29.25" customHeight="1">
      <c r="A17" s="1500">
        <v>2</v>
      </c>
      <c r="B17" s="1501"/>
      <c r="C17" s="1502"/>
      <c r="D17" s="1501"/>
      <c r="E17" s="1503"/>
      <c r="F17" s="1502"/>
      <c r="G17" s="1502"/>
      <c r="H17" s="1502"/>
      <c r="I17" s="1504"/>
      <c r="J17" s="1505"/>
      <c r="K17" s="1506"/>
      <c r="L17" s="1506"/>
      <c r="M17" s="1506"/>
      <c r="N17" s="1506"/>
      <c r="O17" s="1506"/>
      <c r="P17" s="1506"/>
      <c r="Q17" s="1506"/>
      <c r="R17" s="1506"/>
      <c r="S17" s="1506"/>
      <c r="T17" s="1506"/>
      <c r="U17" s="1506"/>
      <c r="V17" s="1506"/>
      <c r="W17" s="1506"/>
      <c r="X17" s="1506"/>
      <c r="Y17" s="1506"/>
      <c r="Z17" s="1506"/>
      <c r="AA17" s="1506"/>
      <c r="AB17" s="1506"/>
      <c r="AC17" s="1506"/>
      <c r="AD17" s="1506"/>
      <c r="AE17" s="1506"/>
      <c r="AF17" s="1506"/>
      <c r="AG17" s="1506"/>
      <c r="AH17" s="1506"/>
      <c r="AI17" s="1506"/>
      <c r="AJ17" s="1506"/>
      <c r="AK17" s="1506"/>
      <c r="AL17" s="1506"/>
      <c r="AM17" s="1506"/>
      <c r="AN17" s="1506"/>
      <c r="AO17" s="1506"/>
      <c r="AP17" s="1506"/>
      <c r="AQ17" s="1506"/>
      <c r="AR17" s="1506"/>
      <c r="AS17" s="1506"/>
      <c r="AT17" s="1506"/>
      <c r="AU17" s="1506"/>
      <c r="AV17" s="1506"/>
      <c r="AW17" s="1506"/>
      <c r="AX17" s="1506"/>
      <c r="AY17" s="1506"/>
      <c r="AZ17" s="1506"/>
      <c r="BA17" s="1506"/>
      <c r="BB17" s="1506"/>
      <c r="BC17" s="1506"/>
      <c r="BD17" s="1506"/>
      <c r="BE17" s="1506"/>
      <c r="BF17" s="1506"/>
      <c r="BG17" s="1506"/>
      <c r="BH17" s="1506"/>
      <c r="BI17" s="1506"/>
      <c r="BJ17" s="1506"/>
      <c r="BK17" s="1506"/>
      <c r="BL17" s="1506"/>
      <c r="BM17" s="1506"/>
      <c r="BN17" s="1506"/>
      <c r="BO17" s="1506"/>
      <c r="BP17" s="1506"/>
      <c r="BQ17" s="1506"/>
      <c r="BR17" s="1506"/>
      <c r="BS17" s="1506"/>
      <c r="BT17" s="1506"/>
      <c r="BU17" s="1506"/>
      <c r="BV17" s="1506"/>
      <c r="BW17" s="1506"/>
      <c r="BX17" s="1506"/>
      <c r="BY17" s="1506"/>
      <c r="BZ17" s="1506"/>
      <c r="CA17" s="1506"/>
      <c r="CB17" s="1506"/>
      <c r="CC17" s="1506"/>
      <c r="CD17" s="1506"/>
      <c r="CE17" s="1506"/>
      <c r="CF17" s="1506"/>
      <c r="CG17" s="1506"/>
      <c r="CH17" s="1506"/>
      <c r="CI17" s="1506"/>
      <c r="CJ17" s="1506"/>
      <c r="CK17" s="1506"/>
      <c r="CL17" s="1506"/>
      <c r="CM17" s="1506"/>
      <c r="CN17" s="1506"/>
      <c r="CO17" s="1506"/>
      <c r="CP17" s="1506"/>
      <c r="CQ17" s="1506"/>
      <c r="CR17" s="1506"/>
      <c r="CS17" s="1506"/>
      <c r="CT17" s="1506"/>
      <c r="CU17" s="1506"/>
      <c r="CV17" s="1506"/>
      <c r="CW17" s="1506"/>
      <c r="CX17" s="1506"/>
      <c r="CY17" s="1506"/>
      <c r="CZ17" s="1506"/>
      <c r="DA17" s="1506"/>
      <c r="DB17" s="1506"/>
      <c r="DC17" s="1506"/>
      <c r="DD17" s="1506"/>
      <c r="DE17" s="1506"/>
      <c r="DF17" s="1506"/>
      <c r="DG17" s="1506"/>
      <c r="DH17" s="1506"/>
      <c r="DI17" s="1506"/>
      <c r="DJ17" s="1506"/>
      <c r="DK17" s="1506"/>
      <c r="DL17" s="1506"/>
      <c r="DM17" s="1506"/>
      <c r="DN17" s="1506"/>
      <c r="DO17" s="1506"/>
      <c r="DP17" s="1506"/>
      <c r="DQ17" s="1506"/>
      <c r="DR17" s="1506"/>
      <c r="DS17" s="1506"/>
      <c r="DT17" s="1506"/>
      <c r="DU17" s="1506"/>
      <c r="DV17" s="1506"/>
      <c r="DW17" s="1506"/>
      <c r="DX17" s="1506"/>
      <c r="DY17" s="1506"/>
      <c r="DZ17" s="1506"/>
      <c r="EA17" s="1506"/>
      <c r="EB17" s="1506"/>
      <c r="EC17" s="1506"/>
      <c r="ED17" s="1506"/>
      <c r="EE17" s="1506"/>
      <c r="EF17" s="1506"/>
      <c r="EG17" s="1506"/>
      <c r="EH17" s="1506"/>
      <c r="EI17" s="1506"/>
      <c r="EJ17" s="1506"/>
      <c r="EK17" s="1506"/>
      <c r="EL17" s="1506"/>
      <c r="EM17" s="1506"/>
      <c r="EN17" s="1506"/>
      <c r="EO17" s="1506"/>
      <c r="EP17" s="1506"/>
      <c r="EQ17" s="1506"/>
      <c r="ER17" s="1506"/>
      <c r="ES17" s="1506"/>
      <c r="ET17" s="1506"/>
      <c r="EU17" s="1506"/>
      <c r="EV17" s="1506"/>
      <c r="EW17" s="1506"/>
      <c r="EX17" s="1506"/>
      <c r="EY17" s="1506"/>
      <c r="EZ17" s="1506"/>
      <c r="FA17" s="1506"/>
      <c r="FB17" s="1506"/>
      <c r="FC17" s="1506"/>
      <c r="FD17" s="1506"/>
      <c r="FE17" s="1506"/>
      <c r="FF17" s="1506"/>
      <c r="FG17" s="1506"/>
      <c r="FH17" s="1506"/>
      <c r="FI17" s="1506"/>
      <c r="FJ17" s="1506"/>
      <c r="FK17" s="1506"/>
      <c r="FL17" s="1506"/>
      <c r="FM17" s="1506"/>
      <c r="FN17" s="1506"/>
      <c r="FO17" s="1506"/>
      <c r="FP17" s="1506"/>
      <c r="FQ17" s="1506"/>
      <c r="FR17" s="1506"/>
      <c r="FS17" s="1506"/>
      <c r="FT17" s="1506"/>
      <c r="FU17" s="1506"/>
      <c r="FV17" s="1506"/>
      <c r="FW17" s="1506"/>
      <c r="FX17" s="1506"/>
      <c r="FY17" s="1506"/>
      <c r="FZ17" s="1506"/>
      <c r="GA17" s="1506"/>
      <c r="GB17" s="1506"/>
      <c r="GC17" s="1506"/>
      <c r="GD17" s="1506"/>
      <c r="GE17" s="1506"/>
      <c r="GF17" s="1506"/>
      <c r="GG17" s="1506"/>
      <c r="GH17" s="1506"/>
      <c r="GI17" s="1506"/>
      <c r="GJ17" s="1506"/>
      <c r="GK17" s="1506"/>
      <c r="GL17" s="1506"/>
      <c r="GM17" s="1506"/>
      <c r="GN17" s="1506"/>
      <c r="GO17" s="1506"/>
      <c r="GP17" s="1506"/>
      <c r="GQ17" s="1506"/>
      <c r="GR17" s="1506"/>
      <c r="GS17" s="1506"/>
      <c r="GT17" s="1506"/>
      <c r="GU17" s="1506"/>
      <c r="GV17" s="1506"/>
      <c r="GW17" s="1506"/>
      <c r="GX17" s="1506"/>
      <c r="GY17" s="1506"/>
      <c r="GZ17" s="1506"/>
      <c r="HA17" s="1506"/>
      <c r="HB17" s="1506"/>
      <c r="HC17" s="1506"/>
      <c r="HD17" s="1506"/>
      <c r="HE17" s="1506"/>
      <c r="HF17" s="1506"/>
      <c r="HG17" s="1506"/>
      <c r="HH17" s="1506"/>
      <c r="HI17" s="1506"/>
      <c r="HJ17" s="1506"/>
      <c r="HK17" s="1506"/>
      <c r="HL17" s="1506"/>
      <c r="HM17" s="1506"/>
      <c r="HN17" s="1506"/>
      <c r="HO17" s="1506"/>
      <c r="HP17" s="1506"/>
      <c r="HQ17" s="1506"/>
      <c r="HR17" s="1506"/>
      <c r="HS17" s="1506"/>
      <c r="HT17" s="1506"/>
      <c r="HU17" s="1506"/>
      <c r="HV17" s="1506"/>
      <c r="HW17" s="1506"/>
      <c r="HX17" s="1506"/>
      <c r="HY17" s="1506"/>
      <c r="HZ17" s="1506"/>
      <c r="IA17" s="1506"/>
      <c r="IB17" s="1506"/>
      <c r="IC17" s="1506"/>
      <c r="ID17" s="1506"/>
      <c r="IE17" s="1506"/>
      <c r="IF17" s="1506"/>
      <c r="IG17" s="1506"/>
      <c r="IH17" s="1506"/>
      <c r="II17" s="1506"/>
      <c r="IJ17" s="1506"/>
      <c r="IK17" s="1506"/>
      <c r="IL17" s="1506"/>
      <c r="IM17" s="1506"/>
      <c r="IN17" s="1506"/>
      <c r="IO17" s="1506"/>
      <c r="IP17" s="1506"/>
      <c r="IQ17" s="1506"/>
      <c r="IR17" s="1506"/>
      <c r="IS17" s="1506"/>
      <c r="IT17" s="1506"/>
      <c r="IU17" s="1506"/>
    </row>
    <row r="18" spans="1:255" s="1507" customFormat="1" ht="29.25" customHeight="1">
      <c r="A18" s="1500">
        <v>3</v>
      </c>
      <c r="B18" s="1501"/>
      <c r="C18" s="1502"/>
      <c r="D18" s="1501"/>
      <c r="E18" s="1503"/>
      <c r="F18" s="1502"/>
      <c r="G18" s="1502"/>
      <c r="H18" s="1502"/>
      <c r="I18" s="1504"/>
      <c r="J18" s="1505"/>
      <c r="K18" s="1506"/>
      <c r="L18" s="1506"/>
      <c r="M18" s="1506"/>
      <c r="N18" s="1506"/>
      <c r="O18" s="1506"/>
      <c r="P18" s="1506"/>
      <c r="Q18" s="1506"/>
      <c r="R18" s="1506"/>
      <c r="S18" s="1506"/>
      <c r="T18" s="1506"/>
      <c r="U18" s="1506"/>
      <c r="V18" s="1506"/>
      <c r="W18" s="1506"/>
      <c r="X18" s="1506"/>
      <c r="Y18" s="1506"/>
      <c r="Z18" s="1506"/>
      <c r="AA18" s="1506"/>
      <c r="AB18" s="1506"/>
      <c r="AC18" s="1506"/>
      <c r="AD18" s="1506"/>
      <c r="AE18" s="1506"/>
      <c r="AF18" s="1506"/>
      <c r="AG18" s="1506"/>
      <c r="AH18" s="1506"/>
      <c r="AI18" s="1506"/>
      <c r="AJ18" s="1506"/>
      <c r="AK18" s="1506"/>
      <c r="AL18" s="1506"/>
      <c r="AM18" s="1506"/>
      <c r="AN18" s="1506"/>
      <c r="AO18" s="1506"/>
      <c r="AP18" s="1506"/>
      <c r="AQ18" s="1506"/>
      <c r="AR18" s="1506"/>
      <c r="AS18" s="1506"/>
      <c r="AT18" s="1506"/>
      <c r="AU18" s="1506"/>
      <c r="AV18" s="1506"/>
      <c r="AW18" s="1506"/>
      <c r="AX18" s="1506"/>
      <c r="AY18" s="1506"/>
      <c r="AZ18" s="1506"/>
      <c r="BA18" s="1506"/>
      <c r="BB18" s="1506"/>
      <c r="BC18" s="1506"/>
      <c r="BD18" s="1506"/>
      <c r="BE18" s="1506"/>
      <c r="BF18" s="1506"/>
      <c r="BG18" s="1506"/>
      <c r="BH18" s="1506"/>
      <c r="BI18" s="1506"/>
      <c r="BJ18" s="1506"/>
      <c r="BK18" s="1506"/>
      <c r="BL18" s="1506"/>
      <c r="BM18" s="1506"/>
      <c r="BN18" s="1506"/>
      <c r="BO18" s="1506"/>
      <c r="BP18" s="1506"/>
      <c r="BQ18" s="1506"/>
      <c r="BR18" s="1506"/>
      <c r="BS18" s="1506"/>
      <c r="BT18" s="1506"/>
      <c r="BU18" s="1506"/>
      <c r="BV18" s="1506"/>
      <c r="BW18" s="1506"/>
      <c r="BX18" s="1506"/>
      <c r="BY18" s="1506"/>
      <c r="BZ18" s="1506"/>
      <c r="CA18" s="1506"/>
      <c r="CB18" s="1506"/>
      <c r="CC18" s="1506"/>
      <c r="CD18" s="1506"/>
      <c r="CE18" s="1506"/>
      <c r="CF18" s="1506"/>
      <c r="CG18" s="1506"/>
      <c r="CH18" s="1506"/>
      <c r="CI18" s="1506"/>
      <c r="CJ18" s="1506"/>
      <c r="CK18" s="1506"/>
      <c r="CL18" s="1506"/>
      <c r="CM18" s="1506"/>
      <c r="CN18" s="1506"/>
      <c r="CO18" s="1506"/>
      <c r="CP18" s="1506"/>
      <c r="CQ18" s="1506"/>
      <c r="CR18" s="1506"/>
      <c r="CS18" s="1506"/>
      <c r="CT18" s="1506"/>
      <c r="CU18" s="1506"/>
      <c r="CV18" s="1506"/>
      <c r="CW18" s="1506"/>
      <c r="CX18" s="1506"/>
      <c r="CY18" s="1506"/>
      <c r="CZ18" s="1506"/>
      <c r="DA18" s="1506"/>
      <c r="DB18" s="1506"/>
      <c r="DC18" s="1506"/>
      <c r="DD18" s="1506"/>
      <c r="DE18" s="1506"/>
      <c r="DF18" s="1506"/>
      <c r="DG18" s="1506"/>
      <c r="DH18" s="1506"/>
      <c r="DI18" s="1506"/>
      <c r="DJ18" s="1506"/>
      <c r="DK18" s="1506"/>
      <c r="DL18" s="1506"/>
      <c r="DM18" s="1506"/>
      <c r="DN18" s="1506"/>
      <c r="DO18" s="1506"/>
      <c r="DP18" s="1506"/>
      <c r="DQ18" s="1506"/>
      <c r="DR18" s="1506"/>
      <c r="DS18" s="1506"/>
      <c r="DT18" s="1506"/>
      <c r="DU18" s="1506"/>
      <c r="DV18" s="1506"/>
      <c r="DW18" s="1506"/>
      <c r="DX18" s="1506"/>
      <c r="DY18" s="1506"/>
      <c r="DZ18" s="1506"/>
      <c r="EA18" s="1506"/>
      <c r="EB18" s="1506"/>
      <c r="EC18" s="1506"/>
      <c r="ED18" s="1506"/>
      <c r="EE18" s="1506"/>
      <c r="EF18" s="1506"/>
      <c r="EG18" s="1506"/>
      <c r="EH18" s="1506"/>
      <c r="EI18" s="1506"/>
      <c r="EJ18" s="1506"/>
      <c r="EK18" s="1506"/>
      <c r="EL18" s="1506"/>
      <c r="EM18" s="1506"/>
      <c r="EN18" s="1506"/>
      <c r="EO18" s="1506"/>
      <c r="EP18" s="1506"/>
      <c r="EQ18" s="1506"/>
      <c r="ER18" s="1506"/>
      <c r="ES18" s="1506"/>
      <c r="ET18" s="1506"/>
      <c r="EU18" s="1506"/>
      <c r="EV18" s="1506"/>
      <c r="EW18" s="1506"/>
      <c r="EX18" s="1506"/>
      <c r="EY18" s="1506"/>
      <c r="EZ18" s="1506"/>
      <c r="FA18" s="1506"/>
      <c r="FB18" s="1506"/>
      <c r="FC18" s="1506"/>
      <c r="FD18" s="1506"/>
      <c r="FE18" s="1506"/>
      <c r="FF18" s="1506"/>
      <c r="FG18" s="1506"/>
      <c r="FH18" s="1506"/>
      <c r="FI18" s="1506"/>
      <c r="FJ18" s="1506"/>
      <c r="FK18" s="1506"/>
      <c r="FL18" s="1506"/>
      <c r="FM18" s="1506"/>
      <c r="FN18" s="1506"/>
      <c r="FO18" s="1506"/>
      <c r="FP18" s="1506"/>
      <c r="FQ18" s="1506"/>
      <c r="FR18" s="1506"/>
      <c r="FS18" s="1506"/>
      <c r="FT18" s="1506"/>
      <c r="FU18" s="1506"/>
      <c r="FV18" s="1506"/>
      <c r="FW18" s="1506"/>
      <c r="FX18" s="1506"/>
      <c r="FY18" s="1506"/>
      <c r="FZ18" s="1506"/>
      <c r="GA18" s="1506"/>
      <c r="GB18" s="1506"/>
      <c r="GC18" s="1506"/>
      <c r="GD18" s="1506"/>
      <c r="GE18" s="1506"/>
      <c r="GF18" s="1506"/>
      <c r="GG18" s="1506"/>
      <c r="GH18" s="1506"/>
      <c r="GI18" s="1506"/>
      <c r="GJ18" s="1506"/>
      <c r="GK18" s="1506"/>
      <c r="GL18" s="1506"/>
      <c r="GM18" s="1506"/>
      <c r="GN18" s="1506"/>
      <c r="GO18" s="1506"/>
      <c r="GP18" s="1506"/>
      <c r="GQ18" s="1506"/>
      <c r="GR18" s="1506"/>
      <c r="GS18" s="1506"/>
      <c r="GT18" s="1506"/>
      <c r="GU18" s="1506"/>
      <c r="GV18" s="1506"/>
      <c r="GW18" s="1506"/>
      <c r="GX18" s="1506"/>
      <c r="GY18" s="1506"/>
      <c r="GZ18" s="1506"/>
      <c r="HA18" s="1506"/>
      <c r="HB18" s="1506"/>
      <c r="HC18" s="1506"/>
      <c r="HD18" s="1506"/>
      <c r="HE18" s="1506"/>
      <c r="HF18" s="1506"/>
      <c r="HG18" s="1506"/>
      <c r="HH18" s="1506"/>
      <c r="HI18" s="1506"/>
      <c r="HJ18" s="1506"/>
      <c r="HK18" s="1506"/>
      <c r="HL18" s="1506"/>
      <c r="HM18" s="1506"/>
      <c r="HN18" s="1506"/>
      <c r="HO18" s="1506"/>
      <c r="HP18" s="1506"/>
      <c r="HQ18" s="1506"/>
      <c r="HR18" s="1506"/>
      <c r="HS18" s="1506"/>
      <c r="HT18" s="1506"/>
      <c r="HU18" s="1506"/>
      <c r="HV18" s="1506"/>
      <c r="HW18" s="1506"/>
      <c r="HX18" s="1506"/>
      <c r="HY18" s="1506"/>
      <c r="HZ18" s="1506"/>
      <c r="IA18" s="1506"/>
      <c r="IB18" s="1506"/>
      <c r="IC18" s="1506"/>
      <c r="ID18" s="1506"/>
      <c r="IE18" s="1506"/>
      <c r="IF18" s="1506"/>
      <c r="IG18" s="1506"/>
      <c r="IH18" s="1506"/>
      <c r="II18" s="1506"/>
      <c r="IJ18" s="1506"/>
      <c r="IK18" s="1506"/>
      <c r="IL18" s="1506"/>
      <c r="IM18" s="1506"/>
      <c r="IN18" s="1506"/>
      <c r="IO18" s="1506"/>
      <c r="IP18" s="1506"/>
      <c r="IQ18" s="1506"/>
      <c r="IR18" s="1506"/>
      <c r="IS18" s="1506"/>
      <c r="IT18" s="1506"/>
      <c r="IU18" s="1506"/>
    </row>
    <row r="19" spans="1:255" s="1496" customFormat="1" ht="23.4">
      <c r="A19" s="1508">
        <v>4</v>
      </c>
      <c r="B19" s="1509"/>
      <c r="C19" s="1510"/>
      <c r="D19" s="1509"/>
      <c r="E19" s="1511"/>
      <c r="F19" s="1510"/>
      <c r="G19" s="1510"/>
      <c r="H19" s="1510"/>
      <c r="I19" s="1512"/>
      <c r="J19" s="1511"/>
      <c r="K19" s="1495"/>
      <c r="L19" s="1495"/>
      <c r="M19" s="1495"/>
      <c r="N19" s="1495"/>
      <c r="O19" s="1495"/>
      <c r="P19" s="1495"/>
      <c r="Q19" s="1495"/>
      <c r="R19" s="1495"/>
      <c r="S19" s="1495"/>
      <c r="T19" s="1495"/>
      <c r="U19" s="1495"/>
      <c r="V19" s="1495"/>
      <c r="W19" s="1495"/>
      <c r="X19" s="1495"/>
      <c r="Y19" s="1495"/>
      <c r="Z19" s="1495"/>
      <c r="AA19" s="1495"/>
      <c r="AB19" s="1495"/>
      <c r="AC19" s="1495"/>
      <c r="AD19" s="1495"/>
      <c r="AE19" s="1495"/>
      <c r="AF19" s="1495"/>
      <c r="AG19" s="1495"/>
      <c r="AH19" s="1495"/>
      <c r="AI19" s="1495"/>
      <c r="AJ19" s="1495"/>
      <c r="AK19" s="1495"/>
      <c r="AL19" s="1495"/>
      <c r="AM19" s="1495"/>
      <c r="AN19" s="1495"/>
      <c r="AO19" s="1495"/>
      <c r="AP19" s="1495"/>
      <c r="AQ19" s="1495"/>
      <c r="AR19" s="1495"/>
      <c r="AS19" s="1495"/>
      <c r="AT19" s="1495"/>
      <c r="AU19" s="1495"/>
      <c r="AV19" s="1495"/>
      <c r="AW19" s="1495"/>
      <c r="AX19" s="1495"/>
      <c r="AY19" s="1495"/>
      <c r="AZ19" s="1495"/>
      <c r="BA19" s="1495"/>
      <c r="BB19" s="1495"/>
      <c r="BC19" s="1495"/>
      <c r="BD19" s="1495"/>
      <c r="BE19" s="1495"/>
      <c r="BF19" s="1495"/>
      <c r="BG19" s="1495"/>
      <c r="BH19" s="1495"/>
      <c r="BI19" s="1495"/>
      <c r="BJ19" s="1495"/>
      <c r="BK19" s="1495"/>
      <c r="BL19" s="1495"/>
      <c r="BM19" s="1495"/>
      <c r="BN19" s="1495"/>
      <c r="BO19" s="1495"/>
      <c r="BP19" s="1495"/>
      <c r="BQ19" s="1495"/>
      <c r="BR19" s="1495"/>
      <c r="BS19" s="1495"/>
      <c r="BT19" s="1495"/>
      <c r="BU19" s="1495"/>
      <c r="BV19" s="1495"/>
      <c r="BW19" s="1495"/>
      <c r="BX19" s="1495"/>
      <c r="BY19" s="1495"/>
      <c r="BZ19" s="1495"/>
      <c r="CA19" s="1495"/>
      <c r="CB19" s="1495"/>
      <c r="CC19" s="1495"/>
      <c r="CD19" s="1495"/>
      <c r="CE19" s="1495"/>
      <c r="CF19" s="1495"/>
      <c r="CG19" s="1495"/>
      <c r="CH19" s="1495"/>
      <c r="CI19" s="1495"/>
      <c r="CJ19" s="1495"/>
      <c r="CK19" s="1495"/>
      <c r="CL19" s="1495"/>
      <c r="CM19" s="1495"/>
      <c r="CN19" s="1495"/>
      <c r="CO19" s="1495"/>
      <c r="CP19" s="1495"/>
      <c r="CQ19" s="1495"/>
      <c r="CR19" s="1495"/>
      <c r="CS19" s="1495"/>
      <c r="CT19" s="1495"/>
      <c r="CU19" s="1495"/>
      <c r="CV19" s="1495"/>
      <c r="CW19" s="1495"/>
      <c r="CX19" s="1495"/>
      <c r="CY19" s="1495"/>
      <c r="CZ19" s="1495"/>
      <c r="DA19" s="1495"/>
      <c r="DB19" s="1495"/>
      <c r="DC19" s="1495"/>
      <c r="DD19" s="1495"/>
      <c r="DE19" s="1495"/>
      <c r="DF19" s="1495"/>
      <c r="DG19" s="1495"/>
      <c r="DH19" s="1495"/>
      <c r="DI19" s="1495"/>
      <c r="DJ19" s="1495"/>
      <c r="DK19" s="1495"/>
      <c r="DL19" s="1495"/>
      <c r="DM19" s="1495"/>
      <c r="DN19" s="1495"/>
      <c r="DO19" s="1495"/>
      <c r="DP19" s="1495"/>
      <c r="DQ19" s="1495"/>
      <c r="DR19" s="1495"/>
      <c r="DS19" s="1495"/>
      <c r="DT19" s="1495"/>
      <c r="DU19" s="1495"/>
      <c r="DV19" s="1495"/>
      <c r="DW19" s="1495"/>
      <c r="DX19" s="1495"/>
      <c r="DY19" s="1495"/>
      <c r="DZ19" s="1495"/>
      <c r="EA19" s="1495"/>
      <c r="EB19" s="1495"/>
      <c r="EC19" s="1495"/>
      <c r="ED19" s="1495"/>
      <c r="EE19" s="1495"/>
      <c r="EF19" s="1495"/>
      <c r="EG19" s="1495"/>
      <c r="EH19" s="1495"/>
      <c r="EI19" s="1495"/>
      <c r="EJ19" s="1495"/>
      <c r="EK19" s="1495"/>
      <c r="EL19" s="1495"/>
      <c r="EM19" s="1495"/>
      <c r="EN19" s="1495"/>
      <c r="EO19" s="1495"/>
      <c r="EP19" s="1495"/>
      <c r="EQ19" s="1495"/>
      <c r="ER19" s="1495"/>
      <c r="ES19" s="1495"/>
      <c r="ET19" s="1495"/>
      <c r="EU19" s="1495"/>
      <c r="EV19" s="1495"/>
      <c r="EW19" s="1495"/>
      <c r="EX19" s="1495"/>
      <c r="EY19" s="1495"/>
      <c r="EZ19" s="1495"/>
      <c r="FA19" s="1495"/>
      <c r="FB19" s="1495"/>
      <c r="FC19" s="1495"/>
      <c r="FD19" s="1495"/>
      <c r="FE19" s="1495"/>
      <c r="FF19" s="1495"/>
      <c r="FG19" s="1495"/>
      <c r="FH19" s="1495"/>
      <c r="FI19" s="1495"/>
      <c r="FJ19" s="1495"/>
      <c r="FK19" s="1495"/>
      <c r="FL19" s="1495"/>
      <c r="FM19" s="1495"/>
      <c r="FN19" s="1495"/>
      <c r="FO19" s="1495"/>
      <c r="FP19" s="1495"/>
      <c r="FQ19" s="1495"/>
      <c r="FR19" s="1495"/>
      <c r="FS19" s="1495"/>
      <c r="FT19" s="1495"/>
      <c r="FU19" s="1495"/>
      <c r="FV19" s="1495"/>
      <c r="FW19" s="1495"/>
      <c r="FX19" s="1495"/>
      <c r="FY19" s="1495"/>
      <c r="FZ19" s="1495"/>
      <c r="GA19" s="1495"/>
      <c r="GB19" s="1495"/>
      <c r="GC19" s="1495"/>
      <c r="GD19" s="1495"/>
      <c r="GE19" s="1495"/>
      <c r="GF19" s="1495"/>
      <c r="GG19" s="1495"/>
      <c r="GH19" s="1495"/>
      <c r="GI19" s="1495"/>
      <c r="GJ19" s="1495"/>
      <c r="GK19" s="1495"/>
      <c r="GL19" s="1495"/>
      <c r="GM19" s="1495"/>
      <c r="GN19" s="1495"/>
      <c r="GO19" s="1495"/>
      <c r="GP19" s="1495"/>
      <c r="GQ19" s="1495"/>
      <c r="GR19" s="1495"/>
      <c r="GS19" s="1495"/>
      <c r="GT19" s="1495"/>
      <c r="GU19" s="1495"/>
      <c r="GV19" s="1495"/>
      <c r="GW19" s="1495"/>
      <c r="GX19" s="1495"/>
      <c r="GY19" s="1495"/>
      <c r="GZ19" s="1495"/>
      <c r="HA19" s="1495"/>
      <c r="HB19" s="1495"/>
      <c r="HC19" s="1495"/>
      <c r="HD19" s="1495"/>
      <c r="HE19" s="1495"/>
      <c r="HF19" s="1495"/>
      <c r="HG19" s="1495"/>
      <c r="HH19" s="1495"/>
      <c r="HI19" s="1495"/>
      <c r="HJ19" s="1495"/>
      <c r="HK19" s="1495"/>
      <c r="HL19" s="1495"/>
      <c r="HM19" s="1495"/>
      <c r="HN19" s="1495"/>
      <c r="HO19" s="1495"/>
      <c r="HP19" s="1495"/>
      <c r="HQ19" s="1495"/>
      <c r="HR19" s="1495"/>
      <c r="HS19" s="1495"/>
      <c r="HT19" s="1495"/>
      <c r="HU19" s="1495"/>
      <c r="HV19" s="1495"/>
      <c r="HW19" s="1495"/>
      <c r="HX19" s="1495"/>
      <c r="HY19" s="1495"/>
      <c r="HZ19" s="1495"/>
      <c r="IA19" s="1495"/>
      <c r="IB19" s="1495"/>
      <c r="IC19" s="1495"/>
      <c r="ID19" s="1495"/>
      <c r="IE19" s="1495"/>
      <c r="IF19" s="1495"/>
      <c r="IG19" s="1495"/>
      <c r="IH19" s="1495"/>
      <c r="II19" s="1495"/>
      <c r="IJ19" s="1495"/>
      <c r="IK19" s="1495"/>
      <c r="IL19" s="1495"/>
      <c r="IM19" s="1495"/>
      <c r="IN19" s="1495"/>
      <c r="IO19" s="1495"/>
      <c r="IP19" s="1495"/>
      <c r="IQ19" s="1495"/>
      <c r="IR19" s="1495"/>
      <c r="IS19" s="1495"/>
      <c r="IT19" s="1495"/>
      <c r="IU19" s="1495"/>
    </row>
    <row r="20" spans="1:255" ht="27.75" customHeight="1">
      <c r="A20" s="1513">
        <v>5</v>
      </c>
      <c r="B20" s="1514"/>
      <c r="C20" s="1515"/>
      <c r="D20" s="1516"/>
      <c r="E20" s="1517"/>
      <c r="F20" s="1515"/>
      <c r="G20" s="1515"/>
      <c r="H20" s="1515"/>
      <c r="I20" s="1518"/>
      <c r="J20" s="1519"/>
    </row>
  </sheetData>
  <mergeCells count="10">
    <mergeCell ref="J6:J7"/>
    <mergeCell ref="A1:J1"/>
    <mergeCell ref="A2:J2"/>
    <mergeCell ref="A3:J3"/>
    <mergeCell ref="A4:J4"/>
    <mergeCell ref="A6:A7"/>
    <mergeCell ref="B6:B7"/>
    <mergeCell ref="C6:C7"/>
    <mergeCell ref="D6:D7"/>
    <mergeCell ref="E6:I6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54" firstPageNumber="33" orientation="landscape" useFirstPageNumber="1" r:id="rId1"/>
  <headerFooter>
    <oddFooter>&amp;C&amp;"TH SarabunPSK,Regular"&amp;20&amp;P&amp;R&amp;"TH SarabunPSK,Regular"&amp;20&amp;A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</sheetPr>
  <dimension ref="A1:F101"/>
  <sheetViews>
    <sheetView view="pageBreakPreview" topLeftCell="A83" zoomScaleNormal="100" zoomScaleSheetLayoutView="100" workbookViewId="0">
      <selection activeCell="B90" sqref="B90"/>
    </sheetView>
  </sheetViews>
  <sheetFormatPr defaultColWidth="9.109375" defaultRowHeight="21"/>
  <cols>
    <col min="1" max="1" width="5.88671875" style="205" customWidth="1"/>
    <col min="2" max="2" width="43.88671875" style="205" customWidth="1"/>
    <col min="3" max="3" width="28.109375" style="205" customWidth="1"/>
    <col min="4" max="4" width="24.88671875" style="205" customWidth="1"/>
    <col min="5" max="5" width="24.109375" style="205" customWidth="1"/>
    <col min="6" max="6" width="23.88671875" style="205" customWidth="1"/>
    <col min="7" max="16384" width="9.109375" style="205"/>
  </cols>
  <sheetData>
    <row r="1" spans="1:6" ht="28.5" customHeight="1">
      <c r="A1" s="1769" t="s">
        <v>43</v>
      </c>
      <c r="B1" s="1769"/>
      <c r="C1" s="1769"/>
      <c r="D1" s="1769"/>
      <c r="E1" s="1769"/>
      <c r="F1" s="1769"/>
    </row>
    <row r="2" spans="1:6" ht="32.25" customHeight="1">
      <c r="A2" s="1770" t="s">
        <v>85</v>
      </c>
      <c r="B2" s="1770"/>
      <c r="C2" s="1770"/>
      <c r="D2" s="1770"/>
      <c r="E2" s="1770"/>
      <c r="F2" s="1770"/>
    </row>
    <row r="3" spans="1:6" ht="28.8">
      <c r="A3" s="1769" t="s">
        <v>86</v>
      </c>
      <c r="B3" s="1769"/>
      <c r="C3" s="1769"/>
      <c r="D3" s="1769"/>
      <c r="E3" s="1769"/>
      <c r="F3" s="1769"/>
    </row>
    <row r="4" spans="1:6" ht="28.5" customHeight="1">
      <c r="A4" s="1771" t="s">
        <v>528</v>
      </c>
      <c r="B4" s="1771"/>
      <c r="C4" s="1771"/>
      <c r="D4" s="1771"/>
      <c r="E4" s="1771"/>
      <c r="F4" s="1771"/>
    </row>
    <row r="5" spans="1:6" ht="40.5" customHeight="1">
      <c r="A5" s="1772" t="s">
        <v>88</v>
      </c>
      <c r="B5" s="1773" t="s">
        <v>89</v>
      </c>
      <c r="C5" s="1773" t="s">
        <v>90</v>
      </c>
      <c r="D5" s="1776" t="s">
        <v>91</v>
      </c>
      <c r="E5" s="1843"/>
      <c r="F5" s="1844"/>
    </row>
    <row r="6" spans="1:6" ht="46.5" customHeight="1">
      <c r="A6" s="1767"/>
      <c r="B6" s="1774"/>
      <c r="C6" s="1774"/>
      <c r="D6" s="1773" t="s">
        <v>92</v>
      </c>
      <c r="E6" s="1779" t="s">
        <v>93</v>
      </c>
      <c r="F6" s="1767" t="s">
        <v>94</v>
      </c>
    </row>
    <row r="7" spans="1:6" s="206" customFormat="1" ht="45.75" customHeight="1">
      <c r="A7" s="1768"/>
      <c r="B7" s="1775"/>
      <c r="C7" s="1775"/>
      <c r="D7" s="1775"/>
      <c r="E7" s="1780"/>
      <c r="F7" s="1768"/>
    </row>
    <row r="8" spans="1:6" ht="39.9" customHeight="1">
      <c r="A8" s="207">
        <v>1</v>
      </c>
      <c r="B8" s="208" t="s">
        <v>95</v>
      </c>
      <c r="C8" s="208" t="s">
        <v>96</v>
      </c>
      <c r="D8" s="208" t="s">
        <v>97</v>
      </c>
      <c r="E8" s="209">
        <v>20</v>
      </c>
      <c r="F8" s="210" t="s">
        <v>98</v>
      </c>
    </row>
    <row r="9" spans="1:6" ht="39.9" customHeight="1">
      <c r="A9" s="207">
        <v>2</v>
      </c>
      <c r="B9" s="208" t="s">
        <v>99</v>
      </c>
      <c r="C9" s="208" t="s">
        <v>100</v>
      </c>
      <c r="D9" s="208" t="s">
        <v>101</v>
      </c>
      <c r="E9" s="209">
        <v>12</v>
      </c>
      <c r="F9" s="210" t="s">
        <v>102</v>
      </c>
    </row>
    <row r="10" spans="1:6" ht="39.9" hidden="1" customHeight="1">
      <c r="A10" s="207">
        <v>3</v>
      </c>
      <c r="B10" s="211" t="s">
        <v>103</v>
      </c>
      <c r="C10" s="208" t="s">
        <v>104</v>
      </c>
      <c r="D10" s="208" t="s">
        <v>105</v>
      </c>
      <c r="E10" s="209">
        <v>26</v>
      </c>
      <c r="F10" s="210" t="s">
        <v>106</v>
      </c>
    </row>
    <row r="11" spans="1:6" ht="39.9" hidden="1" customHeight="1">
      <c r="A11" s="207">
        <v>4</v>
      </c>
      <c r="B11" s="211" t="s">
        <v>107</v>
      </c>
      <c r="C11" s="208" t="s">
        <v>108</v>
      </c>
      <c r="D11" s="208" t="s">
        <v>109</v>
      </c>
      <c r="E11" s="209">
        <v>5205</v>
      </c>
      <c r="F11" s="210" t="s">
        <v>106</v>
      </c>
    </row>
    <row r="12" spans="1:6" ht="39.9" hidden="1" customHeight="1">
      <c r="A12" s="207">
        <v>5</v>
      </c>
      <c r="B12" s="208" t="s">
        <v>110</v>
      </c>
      <c r="C12" s="208" t="s">
        <v>111</v>
      </c>
      <c r="D12" s="208" t="s">
        <v>112</v>
      </c>
      <c r="E12" s="209">
        <v>10</v>
      </c>
      <c r="F12" s="210" t="s">
        <v>106</v>
      </c>
    </row>
    <row r="13" spans="1:6" s="212" customFormat="1" ht="39.9" customHeight="1">
      <c r="A13" s="207">
        <v>6</v>
      </c>
      <c r="B13" s="208" t="s">
        <v>113</v>
      </c>
      <c r="C13" s="208" t="s">
        <v>114</v>
      </c>
      <c r="D13" s="208" t="s">
        <v>115</v>
      </c>
      <c r="E13" s="209">
        <v>46</v>
      </c>
      <c r="F13" s="210" t="s">
        <v>98</v>
      </c>
    </row>
    <row r="14" spans="1:6" ht="39.9" customHeight="1">
      <c r="A14" s="207">
        <v>7</v>
      </c>
      <c r="B14" s="208" t="s">
        <v>116</v>
      </c>
      <c r="C14" s="208" t="s">
        <v>117</v>
      </c>
      <c r="D14" s="208" t="s">
        <v>118</v>
      </c>
      <c r="E14" s="209">
        <v>939</v>
      </c>
      <c r="F14" s="210" t="s">
        <v>98</v>
      </c>
    </row>
    <row r="15" spans="1:6" ht="39.9" customHeight="1">
      <c r="A15" s="207">
        <v>8</v>
      </c>
      <c r="B15" s="208" t="s">
        <v>119</v>
      </c>
      <c r="C15" s="208" t="s">
        <v>120</v>
      </c>
      <c r="D15" s="208" t="s">
        <v>121</v>
      </c>
      <c r="E15" s="209">
        <v>10</v>
      </c>
      <c r="F15" s="210" t="s">
        <v>98</v>
      </c>
    </row>
    <row r="16" spans="1:6" ht="39.9" hidden="1" customHeight="1">
      <c r="A16" s="207">
        <v>9</v>
      </c>
      <c r="B16" s="208" t="s">
        <v>122</v>
      </c>
      <c r="C16" s="208" t="s">
        <v>123</v>
      </c>
      <c r="D16" s="208" t="s">
        <v>124</v>
      </c>
      <c r="E16" s="209">
        <v>19</v>
      </c>
      <c r="F16" s="210" t="s">
        <v>125</v>
      </c>
    </row>
    <row r="17" spans="1:6" ht="39.9" customHeight="1">
      <c r="A17" s="207">
        <v>10</v>
      </c>
      <c r="B17" s="208" t="s">
        <v>126</v>
      </c>
      <c r="C17" s="208" t="s">
        <v>100</v>
      </c>
      <c r="D17" s="208" t="s">
        <v>127</v>
      </c>
      <c r="E17" s="209">
        <v>116</v>
      </c>
      <c r="F17" s="210" t="s">
        <v>102</v>
      </c>
    </row>
    <row r="18" spans="1:6" ht="63" hidden="1">
      <c r="A18" s="207">
        <v>11</v>
      </c>
      <c r="B18" s="208" t="s">
        <v>128</v>
      </c>
      <c r="C18" s="208" t="s">
        <v>129</v>
      </c>
      <c r="D18" s="208" t="s">
        <v>130</v>
      </c>
      <c r="E18" s="209">
        <v>60</v>
      </c>
      <c r="F18" s="210" t="s">
        <v>106</v>
      </c>
    </row>
    <row r="19" spans="1:6" ht="84">
      <c r="A19" s="207">
        <v>12</v>
      </c>
      <c r="B19" s="208" t="s">
        <v>131</v>
      </c>
      <c r="C19" s="208" t="s">
        <v>100</v>
      </c>
      <c r="D19" s="208" t="s">
        <v>132</v>
      </c>
      <c r="E19" s="209">
        <v>10</v>
      </c>
      <c r="F19" s="210" t="s">
        <v>102</v>
      </c>
    </row>
    <row r="20" spans="1:6" ht="63" hidden="1">
      <c r="A20" s="207">
        <v>13</v>
      </c>
      <c r="B20" s="208" t="s">
        <v>133</v>
      </c>
      <c r="C20" s="208" t="s">
        <v>134</v>
      </c>
      <c r="D20" s="208" t="s">
        <v>135</v>
      </c>
      <c r="E20" s="209">
        <v>6</v>
      </c>
      <c r="F20" s="210" t="s">
        <v>136</v>
      </c>
    </row>
    <row r="21" spans="1:6" ht="84" hidden="1">
      <c r="A21" s="207">
        <v>14</v>
      </c>
      <c r="B21" s="208" t="s">
        <v>137</v>
      </c>
      <c r="C21" s="208" t="s">
        <v>134</v>
      </c>
      <c r="D21" s="208" t="s">
        <v>135</v>
      </c>
      <c r="E21" s="209">
        <v>6</v>
      </c>
      <c r="F21" s="210" t="s">
        <v>136</v>
      </c>
    </row>
    <row r="22" spans="1:6" ht="63">
      <c r="A22" s="207">
        <v>15</v>
      </c>
      <c r="B22" s="208" t="s">
        <v>138</v>
      </c>
      <c r="C22" s="208" t="s">
        <v>129</v>
      </c>
      <c r="D22" s="208" t="s">
        <v>139</v>
      </c>
      <c r="E22" s="209">
        <v>14</v>
      </c>
      <c r="F22" s="210" t="s">
        <v>102</v>
      </c>
    </row>
    <row r="23" spans="1:6" ht="84" hidden="1">
      <c r="A23" s="207">
        <v>16</v>
      </c>
      <c r="B23" s="208" t="s">
        <v>140</v>
      </c>
      <c r="C23" s="208" t="s">
        <v>141</v>
      </c>
      <c r="D23" s="208" t="s">
        <v>142</v>
      </c>
      <c r="E23" s="209">
        <v>75</v>
      </c>
      <c r="F23" s="210" t="s">
        <v>106</v>
      </c>
    </row>
    <row r="24" spans="1:6" ht="84" hidden="1">
      <c r="A24" s="207">
        <v>17</v>
      </c>
      <c r="B24" s="211" t="s">
        <v>143</v>
      </c>
      <c r="C24" s="208" t="s">
        <v>144</v>
      </c>
      <c r="D24" s="208" t="s">
        <v>145</v>
      </c>
      <c r="E24" s="209">
        <v>44</v>
      </c>
      <c r="F24" s="210" t="s">
        <v>136</v>
      </c>
    </row>
    <row r="25" spans="1:6" ht="42" hidden="1">
      <c r="A25" s="207">
        <v>18</v>
      </c>
      <c r="B25" s="208" t="s">
        <v>146</v>
      </c>
      <c r="C25" s="208" t="s">
        <v>147</v>
      </c>
      <c r="D25" s="208" t="s">
        <v>148</v>
      </c>
      <c r="E25" s="209">
        <v>395</v>
      </c>
      <c r="F25" s="210" t="s">
        <v>125</v>
      </c>
    </row>
    <row r="26" spans="1:6" ht="63" hidden="1">
      <c r="A26" s="207">
        <v>19</v>
      </c>
      <c r="B26" s="208" t="s">
        <v>149</v>
      </c>
      <c r="C26" s="208" t="s">
        <v>147</v>
      </c>
      <c r="D26" s="208" t="s">
        <v>148</v>
      </c>
      <c r="E26" s="209">
        <v>395</v>
      </c>
      <c r="F26" s="210" t="s">
        <v>125</v>
      </c>
    </row>
    <row r="27" spans="1:6" ht="63" hidden="1">
      <c r="A27" s="207">
        <v>20</v>
      </c>
      <c r="B27" s="208" t="s">
        <v>150</v>
      </c>
      <c r="C27" s="208" t="s">
        <v>147</v>
      </c>
      <c r="D27" s="208" t="s">
        <v>148</v>
      </c>
      <c r="E27" s="209">
        <v>395</v>
      </c>
      <c r="F27" s="210" t="s">
        <v>125</v>
      </c>
    </row>
    <row r="28" spans="1:6" ht="63" hidden="1">
      <c r="A28" s="207">
        <v>21</v>
      </c>
      <c r="B28" s="208" t="s">
        <v>151</v>
      </c>
      <c r="C28" s="208" t="s">
        <v>147</v>
      </c>
      <c r="D28" s="208" t="s">
        <v>148</v>
      </c>
      <c r="E28" s="209">
        <v>395</v>
      </c>
      <c r="F28" s="210" t="s">
        <v>125</v>
      </c>
    </row>
    <row r="29" spans="1:6" ht="84" hidden="1">
      <c r="A29" s="207">
        <v>22</v>
      </c>
      <c r="B29" s="208" t="s">
        <v>152</v>
      </c>
      <c r="C29" s="208" t="s">
        <v>129</v>
      </c>
      <c r="D29" s="208" t="s">
        <v>153</v>
      </c>
      <c r="E29" s="209">
        <v>36</v>
      </c>
      <c r="F29" s="210" t="s">
        <v>106</v>
      </c>
    </row>
    <row r="30" spans="1:6" ht="63" hidden="1">
      <c r="A30" s="207">
        <v>23</v>
      </c>
      <c r="B30" s="208" t="s">
        <v>154</v>
      </c>
      <c r="C30" s="208" t="s">
        <v>155</v>
      </c>
      <c r="D30" s="208" t="s">
        <v>156</v>
      </c>
      <c r="E30" s="209">
        <v>13</v>
      </c>
      <c r="F30" s="210" t="s">
        <v>136</v>
      </c>
    </row>
    <row r="31" spans="1:6" ht="105" hidden="1">
      <c r="A31" s="207">
        <v>24</v>
      </c>
      <c r="B31" s="208" t="s">
        <v>157</v>
      </c>
      <c r="C31" s="208" t="s">
        <v>155</v>
      </c>
      <c r="D31" s="208" t="s">
        <v>156</v>
      </c>
      <c r="E31" s="209">
        <v>13</v>
      </c>
      <c r="F31" s="210" t="s">
        <v>136</v>
      </c>
    </row>
    <row r="32" spans="1:6" ht="84" hidden="1">
      <c r="A32" s="207">
        <v>25</v>
      </c>
      <c r="B32" s="208" t="s">
        <v>158</v>
      </c>
      <c r="C32" s="208" t="s">
        <v>129</v>
      </c>
      <c r="D32" s="208" t="s">
        <v>159</v>
      </c>
      <c r="E32" s="209"/>
      <c r="F32" s="210" t="s">
        <v>106</v>
      </c>
    </row>
    <row r="33" spans="1:6" ht="84">
      <c r="A33" s="207">
        <v>26</v>
      </c>
      <c r="B33" s="208" t="s">
        <v>160</v>
      </c>
      <c r="C33" s="208" t="s">
        <v>161</v>
      </c>
      <c r="D33" s="208" t="s">
        <v>162</v>
      </c>
      <c r="E33" s="209"/>
      <c r="F33" s="210" t="s">
        <v>98</v>
      </c>
    </row>
    <row r="34" spans="1:6" ht="126" hidden="1">
      <c r="A34" s="207">
        <v>27</v>
      </c>
      <c r="B34" s="208" t="s">
        <v>163</v>
      </c>
      <c r="C34" s="208" t="s">
        <v>164</v>
      </c>
      <c r="D34" s="208" t="s">
        <v>165</v>
      </c>
      <c r="E34" s="209"/>
      <c r="F34" s="210" t="s">
        <v>166</v>
      </c>
    </row>
    <row r="35" spans="1:6" ht="126" hidden="1">
      <c r="A35" s="207">
        <v>28</v>
      </c>
      <c r="B35" s="208" t="s">
        <v>167</v>
      </c>
      <c r="C35" s="208" t="s">
        <v>168</v>
      </c>
      <c r="D35" s="208" t="s">
        <v>165</v>
      </c>
      <c r="E35" s="209"/>
      <c r="F35" s="210" t="s">
        <v>166</v>
      </c>
    </row>
    <row r="36" spans="1:6" ht="126" hidden="1">
      <c r="A36" s="207">
        <v>29</v>
      </c>
      <c r="B36" s="211" t="s">
        <v>169</v>
      </c>
      <c r="C36" s="208" t="s">
        <v>170</v>
      </c>
      <c r="D36" s="208" t="s">
        <v>165</v>
      </c>
      <c r="E36" s="209"/>
      <c r="F36" s="210" t="s">
        <v>166</v>
      </c>
    </row>
    <row r="37" spans="1:6" ht="126" hidden="1">
      <c r="A37" s="207">
        <v>30</v>
      </c>
      <c r="B37" s="211" t="s">
        <v>171</v>
      </c>
      <c r="C37" s="208" t="s">
        <v>172</v>
      </c>
      <c r="D37" s="208" t="s">
        <v>165</v>
      </c>
      <c r="E37" s="209"/>
      <c r="F37" s="210" t="s">
        <v>166</v>
      </c>
    </row>
    <row r="38" spans="1:6" ht="42" hidden="1">
      <c r="A38" s="207">
        <v>31</v>
      </c>
      <c r="B38" s="208" t="s">
        <v>173</v>
      </c>
      <c r="C38" s="208" t="s">
        <v>174</v>
      </c>
      <c r="D38" s="208" t="s">
        <v>175</v>
      </c>
      <c r="E38" s="209">
        <v>28</v>
      </c>
      <c r="F38" s="210" t="s">
        <v>136</v>
      </c>
    </row>
    <row r="39" spans="1:6" ht="84" hidden="1">
      <c r="A39" s="207">
        <v>32</v>
      </c>
      <c r="B39" s="211" t="s">
        <v>176</v>
      </c>
      <c r="C39" s="208" t="s">
        <v>177</v>
      </c>
      <c r="D39" s="208" t="s">
        <v>178</v>
      </c>
      <c r="E39" s="209"/>
      <c r="F39" s="210" t="s">
        <v>106</v>
      </c>
    </row>
    <row r="40" spans="1:6" ht="63" hidden="1">
      <c r="A40" s="207">
        <v>33</v>
      </c>
      <c r="B40" s="208" t="s">
        <v>179</v>
      </c>
      <c r="C40" s="208" t="s">
        <v>180</v>
      </c>
      <c r="D40" s="208" t="s">
        <v>181</v>
      </c>
      <c r="E40" s="209">
        <v>21</v>
      </c>
      <c r="F40" s="210" t="s">
        <v>136</v>
      </c>
    </row>
    <row r="41" spans="1:6" ht="63" hidden="1">
      <c r="A41" s="207">
        <v>34</v>
      </c>
      <c r="B41" s="208" t="s">
        <v>182</v>
      </c>
      <c r="C41" s="208" t="s">
        <v>183</v>
      </c>
      <c r="D41" s="208" t="s">
        <v>124</v>
      </c>
      <c r="E41" s="209">
        <v>19</v>
      </c>
      <c r="F41" s="210" t="s">
        <v>125</v>
      </c>
    </row>
    <row r="42" spans="1:6" ht="105" hidden="1">
      <c r="A42" s="207">
        <v>35</v>
      </c>
      <c r="B42" s="208" t="s">
        <v>184</v>
      </c>
      <c r="C42" s="208" t="s">
        <v>123</v>
      </c>
      <c r="D42" s="208" t="s">
        <v>185</v>
      </c>
      <c r="E42" s="209">
        <v>2022</v>
      </c>
      <c r="F42" s="210" t="s">
        <v>136</v>
      </c>
    </row>
    <row r="43" spans="1:6" ht="84" hidden="1">
      <c r="A43" s="207">
        <v>36</v>
      </c>
      <c r="B43" s="208" t="s">
        <v>186</v>
      </c>
      <c r="C43" s="208" t="s">
        <v>187</v>
      </c>
      <c r="D43" s="208" t="s">
        <v>188</v>
      </c>
      <c r="E43" s="209"/>
      <c r="F43" s="210" t="s">
        <v>106</v>
      </c>
    </row>
    <row r="44" spans="1:6" ht="126" hidden="1">
      <c r="A44" s="207">
        <v>37</v>
      </c>
      <c r="B44" s="208" t="s">
        <v>189</v>
      </c>
      <c r="C44" s="208" t="s">
        <v>187</v>
      </c>
      <c r="D44" s="208" t="s">
        <v>190</v>
      </c>
      <c r="E44" s="209"/>
      <c r="F44" s="210" t="s">
        <v>106</v>
      </c>
    </row>
    <row r="45" spans="1:6" ht="63">
      <c r="A45" s="207">
        <v>38</v>
      </c>
      <c r="B45" s="208" t="s">
        <v>191</v>
      </c>
      <c r="C45" s="208" t="s">
        <v>129</v>
      </c>
      <c r="D45" s="208" t="s">
        <v>192</v>
      </c>
      <c r="E45" s="209"/>
      <c r="F45" s="210" t="s">
        <v>102</v>
      </c>
    </row>
    <row r="46" spans="1:6" ht="84" hidden="1">
      <c r="A46" s="207">
        <v>39</v>
      </c>
      <c r="B46" s="208" t="s">
        <v>193</v>
      </c>
      <c r="C46" s="208" t="s">
        <v>129</v>
      </c>
      <c r="D46" s="208" t="s">
        <v>194</v>
      </c>
      <c r="E46" s="209">
        <v>2022</v>
      </c>
      <c r="F46" s="210" t="s">
        <v>106</v>
      </c>
    </row>
    <row r="47" spans="1:6" ht="63" hidden="1">
      <c r="A47" s="207">
        <v>40</v>
      </c>
      <c r="B47" s="211" t="s">
        <v>195</v>
      </c>
      <c r="C47" s="208" t="s">
        <v>196</v>
      </c>
      <c r="D47" s="208" t="s">
        <v>197</v>
      </c>
      <c r="E47" s="209">
        <v>2022</v>
      </c>
      <c r="F47" s="210" t="s">
        <v>106</v>
      </c>
    </row>
    <row r="48" spans="1:6" ht="63" hidden="1">
      <c r="A48" s="207">
        <v>41</v>
      </c>
      <c r="B48" s="208" t="s">
        <v>198</v>
      </c>
      <c r="C48" s="208" t="s">
        <v>129</v>
      </c>
      <c r="D48" s="208" t="s">
        <v>194</v>
      </c>
      <c r="E48" s="209">
        <v>2022</v>
      </c>
      <c r="F48" s="210" t="s">
        <v>106</v>
      </c>
    </row>
    <row r="49" spans="1:6" ht="84">
      <c r="A49" s="207">
        <v>42</v>
      </c>
      <c r="B49" s="211" t="s">
        <v>199</v>
      </c>
      <c r="C49" s="208" t="s">
        <v>200</v>
      </c>
      <c r="D49" s="208" t="s">
        <v>201</v>
      </c>
      <c r="E49" s="209">
        <v>37</v>
      </c>
      <c r="F49" s="210" t="s">
        <v>98</v>
      </c>
    </row>
    <row r="50" spans="1:6" ht="63" hidden="1">
      <c r="A50" s="207">
        <v>43</v>
      </c>
      <c r="B50" s="211" t="s">
        <v>202</v>
      </c>
      <c r="C50" s="208" t="s">
        <v>203</v>
      </c>
      <c r="D50" s="208" t="s">
        <v>204</v>
      </c>
      <c r="E50" s="209">
        <v>26</v>
      </c>
      <c r="F50" s="210" t="s">
        <v>106</v>
      </c>
    </row>
    <row r="51" spans="1:6" ht="84">
      <c r="A51" s="207">
        <v>44</v>
      </c>
      <c r="B51" s="211" t="s">
        <v>205</v>
      </c>
      <c r="C51" s="213" t="s">
        <v>206</v>
      </c>
      <c r="D51" s="213" t="s">
        <v>207</v>
      </c>
      <c r="E51" s="214">
        <v>405</v>
      </c>
      <c r="F51" s="210" t="s">
        <v>102</v>
      </c>
    </row>
    <row r="52" spans="1:6" ht="84">
      <c r="A52" s="207">
        <v>45</v>
      </c>
      <c r="B52" s="208" t="s">
        <v>208</v>
      </c>
      <c r="C52" s="213" t="s">
        <v>209</v>
      </c>
      <c r="D52" s="213" t="s">
        <v>210</v>
      </c>
      <c r="E52" s="214">
        <v>286</v>
      </c>
      <c r="F52" s="210" t="s">
        <v>102</v>
      </c>
    </row>
    <row r="53" spans="1:6" ht="105">
      <c r="A53" s="207">
        <v>46</v>
      </c>
      <c r="B53" s="208" t="s">
        <v>211</v>
      </c>
      <c r="C53" s="213" t="s">
        <v>212</v>
      </c>
      <c r="D53" s="213" t="s">
        <v>213</v>
      </c>
      <c r="E53" s="214">
        <v>158</v>
      </c>
      <c r="F53" s="210" t="s">
        <v>102</v>
      </c>
    </row>
    <row r="54" spans="1:6" ht="63">
      <c r="A54" s="207">
        <v>47</v>
      </c>
      <c r="B54" s="211" t="s">
        <v>214</v>
      </c>
      <c r="C54" s="213" t="s">
        <v>215</v>
      </c>
      <c r="D54" s="213" t="s">
        <v>216</v>
      </c>
      <c r="E54" s="214">
        <v>137</v>
      </c>
      <c r="F54" s="215" t="s">
        <v>98</v>
      </c>
    </row>
    <row r="55" spans="1:6" ht="63" hidden="1">
      <c r="A55" s="207">
        <v>48</v>
      </c>
      <c r="B55" s="208" t="s">
        <v>217</v>
      </c>
      <c r="C55" s="213" t="s">
        <v>218</v>
      </c>
      <c r="D55" s="213" t="s">
        <v>219</v>
      </c>
      <c r="E55" s="214">
        <v>18</v>
      </c>
      <c r="F55" s="215" t="s">
        <v>136</v>
      </c>
    </row>
    <row r="56" spans="1:6" ht="42">
      <c r="A56" s="207">
        <v>49</v>
      </c>
      <c r="B56" s="208" t="s">
        <v>220</v>
      </c>
      <c r="C56" s="213" t="s">
        <v>221</v>
      </c>
      <c r="D56" s="213" t="s">
        <v>222</v>
      </c>
      <c r="E56" s="214">
        <v>8</v>
      </c>
      <c r="F56" s="215" t="s">
        <v>98</v>
      </c>
    </row>
    <row r="57" spans="1:6" ht="105">
      <c r="A57" s="207">
        <v>50</v>
      </c>
      <c r="B57" s="208" t="s">
        <v>223</v>
      </c>
      <c r="C57" s="213" t="s">
        <v>224</v>
      </c>
      <c r="D57" s="213" t="s">
        <v>225</v>
      </c>
      <c r="E57" s="214">
        <v>325</v>
      </c>
      <c r="F57" s="210" t="s">
        <v>102</v>
      </c>
    </row>
    <row r="58" spans="1:6" ht="30.75" customHeight="1">
      <c r="A58" s="404"/>
      <c r="B58" s="405" t="s">
        <v>477</v>
      </c>
      <c r="C58" s="406"/>
      <c r="D58" s="406"/>
      <c r="E58" s="407"/>
      <c r="F58" s="408"/>
    </row>
    <row r="59" spans="1:6" ht="105">
      <c r="A59" s="207">
        <v>1</v>
      </c>
      <c r="B59" s="393" t="s">
        <v>399</v>
      </c>
      <c r="C59" s="394" t="s">
        <v>231</v>
      </c>
      <c r="D59" s="393" t="s">
        <v>400</v>
      </c>
      <c r="E59" s="395" t="s">
        <v>401</v>
      </c>
      <c r="F59" s="396" t="s">
        <v>98</v>
      </c>
    </row>
    <row r="60" spans="1:6" ht="93.75" customHeight="1">
      <c r="A60" s="207">
        <v>2</v>
      </c>
      <c r="B60" s="393" t="s">
        <v>402</v>
      </c>
      <c r="C60" s="394" t="s">
        <v>403</v>
      </c>
      <c r="D60" s="393" t="s">
        <v>404</v>
      </c>
      <c r="E60" s="397" t="s">
        <v>405</v>
      </c>
      <c r="F60" s="396" t="s">
        <v>106</v>
      </c>
    </row>
    <row r="61" spans="1:6" ht="84">
      <c r="A61" s="207">
        <v>3</v>
      </c>
      <c r="B61" s="393" t="s">
        <v>406</v>
      </c>
      <c r="C61" s="394" t="s">
        <v>407</v>
      </c>
      <c r="D61" s="393" t="s">
        <v>124</v>
      </c>
      <c r="E61" s="397" t="s">
        <v>408</v>
      </c>
      <c r="F61" s="396" t="s">
        <v>125</v>
      </c>
    </row>
    <row r="62" spans="1:6" ht="63">
      <c r="A62" s="207">
        <v>4</v>
      </c>
      <c r="B62" s="393" t="s">
        <v>409</v>
      </c>
      <c r="C62" s="394" t="s">
        <v>231</v>
      </c>
      <c r="D62" s="393" t="s">
        <v>410</v>
      </c>
      <c r="E62" s="397" t="s">
        <v>408</v>
      </c>
      <c r="F62" s="396" t="s">
        <v>98</v>
      </c>
    </row>
    <row r="63" spans="1:6" ht="84">
      <c r="A63" s="207">
        <v>5</v>
      </c>
      <c r="B63" s="398" t="s">
        <v>411</v>
      </c>
      <c r="C63" s="398" t="s">
        <v>412</v>
      </c>
      <c r="D63" s="398" t="s">
        <v>413</v>
      </c>
      <c r="E63" s="399" t="s">
        <v>408</v>
      </c>
      <c r="F63" s="400" t="s">
        <v>98</v>
      </c>
    </row>
    <row r="64" spans="1:6" ht="84">
      <c r="A64" s="207">
        <v>6</v>
      </c>
      <c r="B64" s="393" t="s">
        <v>414</v>
      </c>
      <c r="C64" s="394" t="s">
        <v>415</v>
      </c>
      <c r="D64" s="393" t="s">
        <v>416</v>
      </c>
      <c r="E64" s="395" t="s">
        <v>408</v>
      </c>
      <c r="F64" s="396" t="s">
        <v>98</v>
      </c>
    </row>
    <row r="65" spans="1:6" ht="84">
      <c r="A65" s="207">
        <v>7</v>
      </c>
      <c r="B65" s="393" t="s">
        <v>417</v>
      </c>
      <c r="C65" s="394" t="s">
        <v>403</v>
      </c>
      <c r="D65" s="393" t="s">
        <v>418</v>
      </c>
      <c r="E65" s="395" t="s">
        <v>419</v>
      </c>
      <c r="F65" s="396" t="s">
        <v>98</v>
      </c>
    </row>
    <row r="66" spans="1:6" ht="84">
      <c r="A66" s="207">
        <v>8</v>
      </c>
      <c r="B66" s="393" t="s">
        <v>420</v>
      </c>
      <c r="C66" s="394" t="s">
        <v>228</v>
      </c>
      <c r="D66" s="393" t="s">
        <v>421</v>
      </c>
      <c r="E66" s="395" t="s">
        <v>422</v>
      </c>
      <c r="F66" s="396" t="s">
        <v>98</v>
      </c>
    </row>
    <row r="67" spans="1:6" ht="42">
      <c r="A67" s="207">
        <v>9</v>
      </c>
      <c r="B67" s="393" t="s">
        <v>423</v>
      </c>
      <c r="C67" s="394" t="s">
        <v>424</v>
      </c>
      <c r="D67" s="393" t="s">
        <v>425</v>
      </c>
      <c r="E67" s="397" t="s">
        <v>426</v>
      </c>
      <c r="F67" s="396" t="s">
        <v>98</v>
      </c>
    </row>
    <row r="68" spans="1:6" ht="105">
      <c r="A68" s="207">
        <v>10</v>
      </c>
      <c r="B68" s="393" t="s">
        <v>427</v>
      </c>
      <c r="C68" s="394" t="s">
        <v>231</v>
      </c>
      <c r="D68" s="393" t="s">
        <v>428</v>
      </c>
      <c r="E68" s="395" t="s">
        <v>401</v>
      </c>
      <c r="F68" s="396" t="s">
        <v>166</v>
      </c>
    </row>
    <row r="69" spans="1:6" ht="126">
      <c r="A69" s="207">
        <v>11</v>
      </c>
      <c r="B69" s="393" t="s">
        <v>429</v>
      </c>
      <c r="C69" s="394" t="s">
        <v>430</v>
      </c>
      <c r="D69" s="393" t="s">
        <v>431</v>
      </c>
      <c r="E69" s="397" t="s">
        <v>432</v>
      </c>
      <c r="F69" s="396" t="s">
        <v>98</v>
      </c>
    </row>
    <row r="70" spans="1:6" ht="63">
      <c r="A70" s="207">
        <v>12</v>
      </c>
      <c r="B70" s="393" t="s">
        <v>433</v>
      </c>
      <c r="C70" s="394" t="s">
        <v>231</v>
      </c>
      <c r="D70" s="393" t="s">
        <v>222</v>
      </c>
      <c r="E70" s="397" t="s">
        <v>434</v>
      </c>
      <c r="F70" s="396" t="s">
        <v>98</v>
      </c>
    </row>
    <row r="71" spans="1:6" ht="84">
      <c r="A71" s="207">
        <v>13</v>
      </c>
      <c r="B71" s="393" t="s">
        <v>435</v>
      </c>
      <c r="C71" s="394" t="s">
        <v>436</v>
      </c>
      <c r="D71" s="393" t="s">
        <v>124</v>
      </c>
      <c r="E71" s="397" t="s">
        <v>437</v>
      </c>
      <c r="F71" s="396" t="s">
        <v>125</v>
      </c>
    </row>
    <row r="72" spans="1:6" ht="42">
      <c r="A72" s="207">
        <v>14</v>
      </c>
      <c r="B72" s="393" t="s">
        <v>438</v>
      </c>
      <c r="C72" s="394" t="s">
        <v>233</v>
      </c>
      <c r="D72" s="393" t="s">
        <v>222</v>
      </c>
      <c r="E72" s="397" t="s">
        <v>439</v>
      </c>
      <c r="F72" s="396" t="s">
        <v>98</v>
      </c>
    </row>
    <row r="73" spans="1:6" ht="63">
      <c r="A73" s="207">
        <v>15</v>
      </c>
      <c r="B73" s="393" t="s">
        <v>440</v>
      </c>
      <c r="C73" s="394" t="s">
        <v>231</v>
      </c>
      <c r="D73" s="393" t="s">
        <v>441</v>
      </c>
      <c r="E73" s="397" t="s">
        <v>442</v>
      </c>
      <c r="F73" s="396" t="s">
        <v>106</v>
      </c>
    </row>
    <row r="74" spans="1:6" ht="42">
      <c r="A74" s="207">
        <v>16</v>
      </c>
      <c r="B74" s="393" t="s">
        <v>443</v>
      </c>
      <c r="C74" s="394" t="s">
        <v>230</v>
      </c>
      <c r="D74" s="393" t="s">
        <v>444</v>
      </c>
      <c r="E74" s="397" t="s">
        <v>445</v>
      </c>
      <c r="F74" s="396" t="s">
        <v>136</v>
      </c>
    </row>
    <row r="75" spans="1:6" ht="42">
      <c r="A75" s="207">
        <v>17</v>
      </c>
      <c r="B75" s="393" t="s">
        <v>446</v>
      </c>
      <c r="C75" s="394" t="s">
        <v>227</v>
      </c>
      <c r="D75" s="393" t="s">
        <v>447</v>
      </c>
      <c r="E75" s="397" t="s">
        <v>448</v>
      </c>
      <c r="F75" s="396" t="s">
        <v>125</v>
      </c>
    </row>
    <row r="76" spans="1:6" ht="63">
      <c r="A76" s="207">
        <v>18</v>
      </c>
      <c r="B76" s="393" t="s">
        <v>449</v>
      </c>
      <c r="C76" s="394" t="s">
        <v>232</v>
      </c>
      <c r="D76" s="393" t="s">
        <v>181</v>
      </c>
      <c r="E76" s="397" t="s">
        <v>450</v>
      </c>
      <c r="F76" s="396" t="s">
        <v>136</v>
      </c>
    </row>
    <row r="77" spans="1:6" ht="84">
      <c r="A77" s="207">
        <v>19</v>
      </c>
      <c r="B77" s="393" t="s">
        <v>451</v>
      </c>
      <c r="C77" s="394" t="s">
        <v>231</v>
      </c>
      <c r="D77" s="393" t="s">
        <v>452</v>
      </c>
      <c r="E77" s="397" t="s">
        <v>453</v>
      </c>
      <c r="F77" s="396" t="s">
        <v>98</v>
      </c>
    </row>
    <row r="78" spans="1:6" ht="105">
      <c r="A78" s="207">
        <v>20</v>
      </c>
      <c r="B78" s="393" t="s">
        <v>454</v>
      </c>
      <c r="C78" s="394" t="s">
        <v>385</v>
      </c>
      <c r="D78" s="393" t="s">
        <v>455</v>
      </c>
      <c r="E78" s="397" t="s">
        <v>456</v>
      </c>
      <c r="F78" s="396" t="s">
        <v>106</v>
      </c>
    </row>
    <row r="79" spans="1:6" ht="42">
      <c r="A79" s="207">
        <v>21</v>
      </c>
      <c r="B79" s="393" t="s">
        <v>457</v>
      </c>
      <c r="C79" s="394" t="s">
        <v>424</v>
      </c>
      <c r="D79" s="393" t="s">
        <v>139</v>
      </c>
      <c r="E79" s="397" t="s">
        <v>401</v>
      </c>
      <c r="F79" s="396" t="s">
        <v>98</v>
      </c>
    </row>
    <row r="80" spans="1:6" ht="63">
      <c r="A80" s="207">
        <v>22</v>
      </c>
      <c r="B80" s="393" t="s">
        <v>458</v>
      </c>
      <c r="C80" s="394" t="s">
        <v>226</v>
      </c>
      <c r="D80" s="393" t="s">
        <v>459</v>
      </c>
      <c r="E80" s="395" t="s">
        <v>460</v>
      </c>
      <c r="F80" s="396" t="s">
        <v>106</v>
      </c>
    </row>
    <row r="81" spans="1:6" ht="42">
      <c r="A81" s="207">
        <v>23</v>
      </c>
      <c r="B81" s="393" t="s">
        <v>461</v>
      </c>
      <c r="C81" s="394" t="s">
        <v>403</v>
      </c>
      <c r="D81" s="393" t="s">
        <v>462</v>
      </c>
      <c r="E81" s="401" t="s">
        <v>401</v>
      </c>
      <c r="F81" s="396" t="s">
        <v>106</v>
      </c>
    </row>
    <row r="82" spans="1:6" ht="63">
      <c r="A82" s="207">
        <v>24</v>
      </c>
      <c r="B82" s="393" t="s">
        <v>463</v>
      </c>
      <c r="C82" s="394" t="s">
        <v>229</v>
      </c>
      <c r="D82" s="393" t="s">
        <v>464</v>
      </c>
      <c r="E82" s="401" t="s">
        <v>465</v>
      </c>
      <c r="F82" s="396" t="s">
        <v>98</v>
      </c>
    </row>
    <row r="83" spans="1:6" ht="84">
      <c r="A83" s="207">
        <v>25</v>
      </c>
      <c r="B83" s="398" t="s">
        <v>466</v>
      </c>
      <c r="C83" s="398" t="s">
        <v>467</v>
      </c>
      <c r="D83" s="398" t="s">
        <v>124</v>
      </c>
      <c r="E83" s="401" t="s">
        <v>401</v>
      </c>
      <c r="F83" s="400" t="s">
        <v>125</v>
      </c>
    </row>
    <row r="84" spans="1:6" ht="84">
      <c r="A84" s="207">
        <v>26</v>
      </c>
      <c r="B84" s="394" t="s">
        <v>468</v>
      </c>
      <c r="C84" s="394" t="s">
        <v>469</v>
      </c>
      <c r="D84" s="394" t="s">
        <v>124</v>
      </c>
      <c r="E84" s="401" t="s">
        <v>470</v>
      </c>
      <c r="F84" s="396" t="s">
        <v>125</v>
      </c>
    </row>
    <row r="85" spans="1:6" ht="63">
      <c r="A85" s="207">
        <v>27</v>
      </c>
      <c r="B85" s="393" t="s">
        <v>471</v>
      </c>
      <c r="C85" s="394" t="s">
        <v>472</v>
      </c>
      <c r="D85" s="393" t="s">
        <v>473</v>
      </c>
      <c r="E85" s="402">
        <v>2023</v>
      </c>
      <c r="F85" s="396" t="s">
        <v>98</v>
      </c>
    </row>
    <row r="86" spans="1:6" ht="87" customHeight="1">
      <c r="A86" s="207">
        <v>28</v>
      </c>
      <c r="B86" s="398" t="s">
        <v>474</v>
      </c>
      <c r="C86" s="398" t="s">
        <v>475</v>
      </c>
      <c r="D86" s="398" t="s">
        <v>476</v>
      </c>
      <c r="E86" s="402">
        <v>2023</v>
      </c>
      <c r="F86" s="403" t="s">
        <v>106</v>
      </c>
    </row>
    <row r="87" spans="1:6" ht="45" customHeight="1">
      <c r="A87" s="404"/>
      <c r="B87" s="1841" t="s">
        <v>529</v>
      </c>
      <c r="C87" s="1842"/>
      <c r="D87" s="406"/>
      <c r="E87" s="407"/>
      <c r="F87" s="408"/>
    </row>
    <row r="88" spans="1:6" ht="32.25" customHeight="1">
      <c r="A88" s="612"/>
      <c r="B88" s="613"/>
      <c r="C88" s="613"/>
      <c r="D88" s="613"/>
      <c r="E88" s="614"/>
      <c r="F88" s="615"/>
    </row>
    <row r="89" spans="1:6" ht="32.25" customHeight="1">
      <c r="A89" s="612"/>
      <c r="B89" s="613"/>
      <c r="C89" s="613"/>
      <c r="D89" s="613"/>
      <c r="E89" s="614"/>
      <c r="F89" s="615"/>
    </row>
    <row r="90" spans="1:6" ht="32.25" customHeight="1">
      <c r="A90" s="612"/>
      <c r="B90" s="613"/>
      <c r="C90" s="613"/>
      <c r="D90" s="613"/>
      <c r="E90" s="614"/>
      <c r="F90" s="615"/>
    </row>
    <row r="91" spans="1:6" ht="32.25" customHeight="1">
      <c r="A91" s="612"/>
      <c r="B91" s="613"/>
      <c r="C91" s="613"/>
      <c r="D91" s="613"/>
      <c r="E91" s="614"/>
      <c r="F91" s="615"/>
    </row>
    <row r="92" spans="1:6" ht="32.25" customHeight="1">
      <c r="A92" s="612"/>
      <c r="B92" s="613"/>
      <c r="C92" s="613"/>
      <c r="D92" s="613"/>
      <c r="E92" s="614"/>
      <c r="F92" s="615"/>
    </row>
    <row r="93" spans="1:6" ht="32.25" customHeight="1">
      <c r="A93" s="612"/>
      <c r="B93" s="613"/>
      <c r="C93" s="613"/>
      <c r="D93" s="613"/>
      <c r="E93" s="614"/>
      <c r="F93" s="615"/>
    </row>
    <row r="94" spans="1:6" ht="32.25" customHeight="1">
      <c r="A94" s="612"/>
      <c r="B94" s="613"/>
      <c r="C94" s="613"/>
      <c r="D94" s="613"/>
      <c r="E94" s="614"/>
      <c r="F94" s="615"/>
    </row>
    <row r="95" spans="1:6" ht="32.25" customHeight="1">
      <c r="A95" s="612"/>
      <c r="B95" s="613"/>
      <c r="C95" s="613"/>
      <c r="D95" s="613"/>
      <c r="E95" s="614"/>
      <c r="F95" s="615"/>
    </row>
    <row r="96" spans="1:6" ht="32.25" customHeight="1">
      <c r="A96" s="612"/>
      <c r="B96" s="613"/>
      <c r="C96" s="613"/>
      <c r="D96" s="613"/>
      <c r="E96" s="614"/>
      <c r="F96" s="615"/>
    </row>
    <row r="97" spans="1:6" ht="32.25" customHeight="1">
      <c r="A97" s="612"/>
      <c r="B97" s="613"/>
      <c r="C97" s="613"/>
      <c r="D97" s="613"/>
      <c r="E97" s="614"/>
      <c r="F97" s="615"/>
    </row>
    <row r="98" spans="1:6">
      <c r="A98" s="612"/>
      <c r="B98" s="616"/>
      <c r="C98" s="617"/>
      <c r="D98" s="617"/>
      <c r="E98" s="618"/>
      <c r="F98" s="619"/>
    </row>
    <row r="99" spans="1:6">
      <c r="A99" s="612"/>
      <c r="B99" s="616"/>
      <c r="C99" s="617"/>
      <c r="D99" s="617"/>
      <c r="E99" s="618"/>
      <c r="F99" s="619"/>
    </row>
    <row r="100" spans="1:6">
      <c r="A100" s="612"/>
      <c r="B100" s="616"/>
      <c r="C100" s="617"/>
      <c r="D100" s="617"/>
      <c r="E100" s="618"/>
      <c r="F100" s="619"/>
    </row>
    <row r="101" spans="1:6">
      <c r="A101" s="388"/>
      <c r="B101" s="389"/>
      <c r="C101" s="390"/>
      <c r="D101" s="390"/>
      <c r="E101" s="391"/>
      <c r="F101" s="392"/>
    </row>
  </sheetData>
  <autoFilter ref="A7:F57">
    <filterColumn colId="5">
      <filters>
        <filter val="Q1"/>
        <filter val="Top 10 percent"/>
      </filters>
    </filterColumn>
  </autoFilter>
  <mergeCells count="12">
    <mergeCell ref="B87:C87"/>
    <mergeCell ref="F6:F7"/>
    <mergeCell ref="A1:F1"/>
    <mergeCell ref="A2:F2"/>
    <mergeCell ref="A3:F3"/>
    <mergeCell ref="A4:F4"/>
    <mergeCell ref="A5:A7"/>
    <mergeCell ref="B5:B7"/>
    <mergeCell ref="C5:C7"/>
    <mergeCell ref="D5:F5"/>
    <mergeCell ref="D6:D7"/>
    <mergeCell ref="E6:E7"/>
  </mergeCells>
  <conditionalFormatting sqref="B8:B58 B98:B101">
    <cfRule type="duplicateValues" dxfId="3" priority="4"/>
  </conditionalFormatting>
  <conditionalFormatting sqref="B59:B86 B88:B97">
    <cfRule type="duplicateValues" dxfId="2" priority="2"/>
    <cfRule type="duplicateValues" dxfId="1" priority="3"/>
  </conditionalFormatting>
  <conditionalFormatting sqref="B87">
    <cfRule type="duplicateValues" dxfId="0" priority="1"/>
  </conditionalFormatting>
  <printOptions horizontalCentered="1"/>
  <pageMargins left="1.1811023622047245" right="0.78740157480314965" top="1.1417322834645669" bottom="0.39370078740157483" header="0.31496062992125984" footer="0.31496062992125984"/>
  <pageSetup paperSize="9" scale="73" firstPageNumber="25" orientation="landscape" r:id="rId1"/>
  <headerFooter>
    <oddFooter>&amp;R&amp;"TH SarabunPSK,Regular"&amp;20KR 2.3 คณะ สวพ.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J321"/>
  <sheetViews>
    <sheetView view="pageBreakPreview" topLeftCell="A231" zoomScale="70" zoomScaleNormal="100" zoomScaleSheetLayoutView="70" workbookViewId="0">
      <selection activeCell="E324" sqref="E324"/>
    </sheetView>
  </sheetViews>
  <sheetFormatPr defaultColWidth="9.109375" defaultRowHeight="14.4"/>
  <cols>
    <col min="1" max="1" width="4.44140625" style="724" customWidth="1"/>
    <col min="2" max="2" width="53.44140625" style="724" customWidth="1"/>
    <col min="3" max="3" width="27" style="724" customWidth="1"/>
    <col min="4" max="4" width="4.88671875" style="785" customWidth="1"/>
    <col min="5" max="5" width="29.109375" style="785" customWidth="1"/>
    <col min="6" max="6" width="27" style="724" customWidth="1"/>
    <col min="7" max="7" width="35" style="724" customWidth="1"/>
    <col min="8" max="8" width="41.5546875" style="724" customWidth="1"/>
    <col min="9" max="9" width="12.5546875" style="724" customWidth="1"/>
    <col min="10" max="10" width="9.109375" style="723"/>
    <col min="11" max="16384" width="9.109375" style="724"/>
  </cols>
  <sheetData>
    <row r="1" spans="1:10" ht="39" customHeight="1">
      <c r="A1" s="1845" t="s">
        <v>234</v>
      </c>
      <c r="B1" s="1845"/>
      <c r="C1" s="1845"/>
      <c r="D1" s="1845"/>
      <c r="E1" s="1845"/>
      <c r="F1" s="1845"/>
      <c r="G1" s="1845"/>
      <c r="H1" s="1845"/>
      <c r="I1" s="1845"/>
    </row>
    <row r="2" spans="1:10" ht="28.8">
      <c r="A2" s="1846" t="s">
        <v>235</v>
      </c>
      <c r="B2" s="1846"/>
      <c r="C2" s="1846"/>
      <c r="D2" s="1846"/>
      <c r="E2" s="1846"/>
      <c r="F2" s="1846"/>
      <c r="G2" s="1846"/>
      <c r="H2" s="1846"/>
      <c r="I2" s="1846"/>
    </row>
    <row r="3" spans="1:10" ht="28.8">
      <c r="A3" s="1847" t="s">
        <v>553</v>
      </c>
      <c r="B3" s="1847"/>
      <c r="C3" s="1847"/>
      <c r="D3" s="1847"/>
      <c r="E3" s="1847"/>
      <c r="F3" s="1847"/>
      <c r="G3" s="1847"/>
      <c r="H3" s="1847"/>
      <c r="I3" s="1847"/>
    </row>
    <row r="4" spans="1:10" ht="28.8">
      <c r="A4" s="1847" t="s">
        <v>554</v>
      </c>
      <c r="B4" s="1847"/>
      <c r="C4" s="1847"/>
      <c r="D4" s="1847"/>
      <c r="E4" s="1847"/>
      <c r="F4" s="1847"/>
      <c r="G4" s="1847"/>
      <c r="H4" s="1847"/>
      <c r="I4" s="1847"/>
    </row>
    <row r="6" spans="1:10" s="727" customFormat="1" ht="139.5" customHeight="1">
      <c r="A6" s="1848" t="s">
        <v>236</v>
      </c>
      <c r="B6" s="1849"/>
      <c r="C6" s="725" t="s">
        <v>237</v>
      </c>
      <c r="D6" s="1850" t="s">
        <v>238</v>
      </c>
      <c r="E6" s="1851"/>
      <c r="F6" s="725" t="s">
        <v>239</v>
      </c>
      <c r="G6" s="725" t="s">
        <v>530</v>
      </c>
      <c r="H6" s="725" t="s">
        <v>241</v>
      </c>
      <c r="I6" s="725" t="s">
        <v>34</v>
      </c>
      <c r="J6" s="726"/>
    </row>
    <row r="7" spans="1:10" s="727" customFormat="1" ht="24.75" customHeight="1">
      <c r="A7" s="728" t="s">
        <v>531</v>
      </c>
      <c r="B7" s="729"/>
      <c r="C7" s="730"/>
      <c r="D7" s="730"/>
      <c r="E7" s="731"/>
      <c r="F7" s="730"/>
      <c r="G7" s="730"/>
      <c r="H7" s="730"/>
      <c r="I7" s="732"/>
      <c r="J7" s="726"/>
    </row>
    <row r="8" spans="1:10" ht="24.75" customHeight="1">
      <c r="A8" s="733"/>
      <c r="B8" s="734" t="s">
        <v>532</v>
      </c>
      <c r="C8" s="735"/>
      <c r="D8" s="733"/>
      <c r="E8" s="733"/>
      <c r="F8" s="735"/>
      <c r="G8" s="735"/>
      <c r="H8" s="735"/>
      <c r="I8" s="735"/>
    </row>
    <row r="9" spans="1:10" s="727" customFormat="1" ht="24.75" customHeight="1">
      <c r="A9" s="728" t="s">
        <v>398</v>
      </c>
      <c r="B9" s="729"/>
      <c r="C9" s="730"/>
      <c r="D9" s="730"/>
      <c r="E9" s="731"/>
      <c r="F9" s="730"/>
      <c r="G9" s="730"/>
      <c r="H9" s="730"/>
      <c r="I9" s="732"/>
      <c r="J9" s="726"/>
    </row>
    <row r="10" spans="1:10" s="739" customFormat="1" ht="24.75" customHeight="1">
      <c r="A10" s="736" t="s">
        <v>395</v>
      </c>
      <c r="B10" s="737"/>
      <c r="C10" s="737"/>
      <c r="D10" s="737"/>
      <c r="E10" s="737"/>
      <c r="F10" s="737"/>
      <c r="G10" s="737"/>
      <c r="H10" s="737"/>
      <c r="I10" s="737"/>
      <c r="J10" s="738"/>
    </row>
    <row r="11" spans="1:10" s="739" customFormat="1" ht="42">
      <c r="A11" s="620">
        <v>1</v>
      </c>
      <c r="B11" s="740" t="s">
        <v>555</v>
      </c>
      <c r="C11" s="621"/>
      <c r="D11" s="741"/>
      <c r="E11" s="621"/>
      <c r="F11" s="622"/>
      <c r="G11" s="622"/>
      <c r="H11" s="622"/>
      <c r="I11" s="742"/>
      <c r="J11" s="738"/>
    </row>
    <row r="12" spans="1:10" s="727" customFormat="1" ht="24.75" customHeight="1">
      <c r="A12" s="728" t="s">
        <v>533</v>
      </c>
      <c r="B12" s="729"/>
      <c r="C12" s="730"/>
      <c r="D12" s="730"/>
      <c r="E12" s="731"/>
      <c r="F12" s="730"/>
      <c r="G12" s="730"/>
      <c r="H12" s="730"/>
      <c r="I12" s="732"/>
      <c r="J12" s="726"/>
    </row>
    <row r="13" spans="1:10" s="727" customFormat="1" ht="147.75" customHeight="1">
      <c r="A13" s="623">
        <v>1</v>
      </c>
      <c r="B13" s="743" t="s">
        <v>556</v>
      </c>
      <c r="C13" s="744" t="s">
        <v>343</v>
      </c>
      <c r="D13" s="745">
        <v>1</v>
      </c>
      <c r="E13" s="746" t="s">
        <v>344</v>
      </c>
      <c r="F13" s="747" t="s">
        <v>345</v>
      </c>
      <c r="G13" s="747" t="s">
        <v>346</v>
      </c>
      <c r="H13" s="747" t="s">
        <v>534</v>
      </c>
      <c r="I13" s="624"/>
      <c r="J13" s="726">
        <v>1</v>
      </c>
    </row>
    <row r="14" spans="1:10" s="727" customFormat="1" ht="126">
      <c r="A14" s="625"/>
      <c r="B14" s="743"/>
      <c r="C14" s="744"/>
      <c r="D14" s="745">
        <v>2</v>
      </c>
      <c r="E14" s="748" t="s">
        <v>348</v>
      </c>
      <c r="F14" s="749" t="s">
        <v>349</v>
      </c>
      <c r="G14" s="747" t="s">
        <v>346</v>
      </c>
      <c r="H14" s="747" t="s">
        <v>534</v>
      </c>
      <c r="I14" s="624"/>
      <c r="J14" s="726">
        <v>2</v>
      </c>
    </row>
    <row r="15" spans="1:10" s="727" customFormat="1" ht="126">
      <c r="A15" s="625"/>
      <c r="B15" s="743"/>
      <c r="C15" s="744"/>
      <c r="D15" s="745">
        <v>3</v>
      </c>
      <c r="E15" s="748" t="s">
        <v>350</v>
      </c>
      <c r="F15" s="749" t="s">
        <v>349</v>
      </c>
      <c r="G15" s="747" t="s">
        <v>346</v>
      </c>
      <c r="H15" s="747" t="s">
        <v>534</v>
      </c>
      <c r="I15" s="624"/>
      <c r="J15" s="726">
        <v>3</v>
      </c>
    </row>
    <row r="16" spans="1:10" s="727" customFormat="1" ht="126">
      <c r="A16" s="625"/>
      <c r="B16" s="743"/>
      <c r="C16" s="744"/>
      <c r="D16" s="745">
        <v>4</v>
      </c>
      <c r="E16" s="748" t="s">
        <v>351</v>
      </c>
      <c r="F16" s="749" t="s">
        <v>349</v>
      </c>
      <c r="G16" s="747" t="s">
        <v>346</v>
      </c>
      <c r="H16" s="747" t="s">
        <v>534</v>
      </c>
      <c r="I16" s="624"/>
      <c r="J16" s="726">
        <v>4</v>
      </c>
    </row>
    <row r="17" spans="1:10" s="727" customFormat="1" ht="126">
      <c r="A17" s="625"/>
      <c r="B17" s="743"/>
      <c r="C17" s="744"/>
      <c r="D17" s="745">
        <v>5</v>
      </c>
      <c r="E17" s="748" t="s">
        <v>352</v>
      </c>
      <c r="F17" s="749" t="s">
        <v>345</v>
      </c>
      <c r="G17" s="747" t="s">
        <v>346</v>
      </c>
      <c r="H17" s="747" t="s">
        <v>534</v>
      </c>
      <c r="I17" s="624"/>
      <c r="J17" s="726">
        <v>5</v>
      </c>
    </row>
    <row r="18" spans="1:10" s="727" customFormat="1" ht="126">
      <c r="A18" s="625"/>
      <c r="B18" s="743"/>
      <c r="C18" s="744"/>
      <c r="D18" s="745">
        <v>6</v>
      </c>
      <c r="E18" s="748" t="s">
        <v>353</v>
      </c>
      <c r="F18" s="749" t="s">
        <v>345</v>
      </c>
      <c r="G18" s="747" t="s">
        <v>346</v>
      </c>
      <c r="H18" s="747" t="s">
        <v>534</v>
      </c>
      <c r="I18" s="624"/>
      <c r="J18" s="726">
        <v>6</v>
      </c>
    </row>
    <row r="19" spans="1:10" s="727" customFormat="1" ht="126">
      <c r="A19" s="625"/>
      <c r="B19" s="743"/>
      <c r="C19" s="744"/>
      <c r="D19" s="745">
        <v>7</v>
      </c>
      <c r="E19" s="748" t="s">
        <v>354</v>
      </c>
      <c r="F19" s="749" t="s">
        <v>345</v>
      </c>
      <c r="G19" s="747" t="s">
        <v>346</v>
      </c>
      <c r="H19" s="747" t="s">
        <v>534</v>
      </c>
      <c r="I19" s="624"/>
      <c r="J19" s="726">
        <v>7</v>
      </c>
    </row>
    <row r="20" spans="1:10" s="727" customFormat="1" ht="126">
      <c r="A20" s="625"/>
      <c r="B20" s="743"/>
      <c r="C20" s="744"/>
      <c r="D20" s="745">
        <v>8</v>
      </c>
      <c r="E20" s="748" t="s">
        <v>355</v>
      </c>
      <c r="F20" s="749" t="s">
        <v>345</v>
      </c>
      <c r="G20" s="747" t="s">
        <v>346</v>
      </c>
      <c r="H20" s="747" t="s">
        <v>534</v>
      </c>
      <c r="I20" s="624"/>
      <c r="J20" s="726">
        <v>8</v>
      </c>
    </row>
    <row r="21" spans="1:10" s="727" customFormat="1" ht="126">
      <c r="A21" s="625"/>
      <c r="B21" s="743"/>
      <c r="C21" s="744"/>
      <c r="D21" s="745">
        <v>9</v>
      </c>
      <c r="E21" s="748" t="s">
        <v>356</v>
      </c>
      <c r="F21" s="749" t="s">
        <v>345</v>
      </c>
      <c r="G21" s="747" t="s">
        <v>346</v>
      </c>
      <c r="H21" s="747" t="s">
        <v>534</v>
      </c>
      <c r="I21" s="624"/>
      <c r="J21" s="726">
        <v>9</v>
      </c>
    </row>
    <row r="22" spans="1:10" s="727" customFormat="1" ht="126">
      <c r="A22" s="625"/>
      <c r="B22" s="743"/>
      <c r="C22" s="744"/>
      <c r="D22" s="745">
        <v>10</v>
      </c>
      <c r="E22" s="748" t="s">
        <v>357</v>
      </c>
      <c r="F22" s="749" t="s">
        <v>345</v>
      </c>
      <c r="G22" s="747" t="s">
        <v>346</v>
      </c>
      <c r="H22" s="747" t="s">
        <v>534</v>
      </c>
      <c r="I22" s="624"/>
      <c r="J22" s="726">
        <v>10</v>
      </c>
    </row>
    <row r="23" spans="1:10" s="727" customFormat="1" ht="126">
      <c r="A23" s="625"/>
      <c r="B23" s="743"/>
      <c r="C23" s="744"/>
      <c r="D23" s="745">
        <v>11</v>
      </c>
      <c r="E23" s="748" t="s">
        <v>358</v>
      </c>
      <c r="F23" s="749" t="s">
        <v>345</v>
      </c>
      <c r="G23" s="747" t="s">
        <v>346</v>
      </c>
      <c r="H23" s="747" t="s">
        <v>534</v>
      </c>
      <c r="I23" s="624"/>
      <c r="J23" s="726">
        <v>11</v>
      </c>
    </row>
    <row r="24" spans="1:10" s="727" customFormat="1" ht="126">
      <c r="A24" s="625"/>
      <c r="B24" s="743"/>
      <c r="C24" s="744"/>
      <c r="D24" s="745">
        <v>12</v>
      </c>
      <c r="E24" s="748" t="s">
        <v>359</v>
      </c>
      <c r="F24" s="749" t="s">
        <v>345</v>
      </c>
      <c r="G24" s="747" t="s">
        <v>346</v>
      </c>
      <c r="H24" s="747" t="s">
        <v>534</v>
      </c>
      <c r="I24" s="624"/>
      <c r="J24" s="726">
        <v>12</v>
      </c>
    </row>
    <row r="25" spans="1:10" s="727" customFormat="1" ht="126">
      <c r="A25" s="625"/>
      <c r="B25" s="743"/>
      <c r="C25" s="744"/>
      <c r="D25" s="745">
        <v>13</v>
      </c>
      <c r="E25" s="748" t="s">
        <v>360</v>
      </c>
      <c r="F25" s="749" t="s">
        <v>345</v>
      </c>
      <c r="G25" s="747" t="s">
        <v>346</v>
      </c>
      <c r="H25" s="747" t="s">
        <v>534</v>
      </c>
      <c r="I25" s="624"/>
      <c r="J25" s="726">
        <v>13</v>
      </c>
    </row>
    <row r="26" spans="1:10" s="727" customFormat="1" ht="126">
      <c r="A26" s="625"/>
      <c r="B26" s="743"/>
      <c r="C26" s="744"/>
      <c r="D26" s="745">
        <v>14</v>
      </c>
      <c r="E26" s="748" t="s">
        <v>361</v>
      </c>
      <c r="F26" s="749" t="s">
        <v>345</v>
      </c>
      <c r="G26" s="747" t="s">
        <v>346</v>
      </c>
      <c r="H26" s="747" t="s">
        <v>534</v>
      </c>
      <c r="I26" s="624"/>
      <c r="J26" s="726">
        <v>14</v>
      </c>
    </row>
    <row r="27" spans="1:10" s="727" customFormat="1" ht="126">
      <c r="A27" s="625"/>
      <c r="B27" s="743"/>
      <c r="C27" s="744"/>
      <c r="D27" s="745">
        <v>15</v>
      </c>
      <c r="E27" s="748" t="s">
        <v>362</v>
      </c>
      <c r="F27" s="749" t="s">
        <v>345</v>
      </c>
      <c r="G27" s="747" t="s">
        <v>346</v>
      </c>
      <c r="H27" s="747" t="s">
        <v>534</v>
      </c>
      <c r="I27" s="624"/>
      <c r="J27" s="726">
        <v>15</v>
      </c>
    </row>
    <row r="28" spans="1:10" s="727" customFormat="1" ht="126">
      <c r="A28" s="625"/>
      <c r="B28" s="743"/>
      <c r="C28" s="744"/>
      <c r="D28" s="745">
        <v>16</v>
      </c>
      <c r="E28" s="748" t="s">
        <v>363</v>
      </c>
      <c r="F28" s="749" t="s">
        <v>345</v>
      </c>
      <c r="G28" s="747" t="s">
        <v>346</v>
      </c>
      <c r="H28" s="747" t="s">
        <v>534</v>
      </c>
      <c r="I28" s="624"/>
      <c r="J28" s="726">
        <v>16</v>
      </c>
    </row>
    <row r="29" spans="1:10" s="727" customFormat="1" ht="126">
      <c r="A29" s="625"/>
      <c r="B29" s="743"/>
      <c r="C29" s="744"/>
      <c r="D29" s="745">
        <v>17</v>
      </c>
      <c r="E29" s="748" t="s">
        <v>364</v>
      </c>
      <c r="F29" s="749" t="s">
        <v>345</v>
      </c>
      <c r="G29" s="747" t="s">
        <v>346</v>
      </c>
      <c r="H29" s="747" t="s">
        <v>534</v>
      </c>
      <c r="I29" s="624"/>
      <c r="J29" s="726">
        <v>17</v>
      </c>
    </row>
    <row r="30" spans="1:10" s="727" customFormat="1" ht="126">
      <c r="A30" s="625"/>
      <c r="B30" s="743"/>
      <c r="C30" s="744"/>
      <c r="D30" s="745">
        <v>18</v>
      </c>
      <c r="E30" s="748" t="s">
        <v>365</v>
      </c>
      <c r="F30" s="749" t="s">
        <v>345</v>
      </c>
      <c r="G30" s="747" t="s">
        <v>346</v>
      </c>
      <c r="H30" s="747" t="s">
        <v>534</v>
      </c>
      <c r="I30" s="624"/>
      <c r="J30" s="726">
        <v>18</v>
      </c>
    </row>
    <row r="31" spans="1:10" s="727" customFormat="1" ht="126">
      <c r="A31" s="625"/>
      <c r="B31" s="743"/>
      <c r="C31" s="744"/>
      <c r="D31" s="745">
        <v>19</v>
      </c>
      <c r="E31" s="748" t="s">
        <v>366</v>
      </c>
      <c r="F31" s="749" t="s">
        <v>345</v>
      </c>
      <c r="G31" s="747" t="s">
        <v>346</v>
      </c>
      <c r="H31" s="747" t="s">
        <v>534</v>
      </c>
      <c r="I31" s="624"/>
      <c r="J31" s="726">
        <v>19</v>
      </c>
    </row>
    <row r="32" spans="1:10" s="727" customFormat="1" ht="126">
      <c r="A32" s="625"/>
      <c r="B32" s="743"/>
      <c r="C32" s="744"/>
      <c r="D32" s="745">
        <v>20</v>
      </c>
      <c r="E32" s="748" t="s">
        <v>367</v>
      </c>
      <c r="F32" s="749" t="s">
        <v>345</v>
      </c>
      <c r="G32" s="747" t="s">
        <v>346</v>
      </c>
      <c r="H32" s="747" t="s">
        <v>534</v>
      </c>
      <c r="I32" s="624"/>
      <c r="J32" s="726">
        <v>20</v>
      </c>
    </row>
    <row r="33" spans="1:10" s="727" customFormat="1" ht="126">
      <c r="A33" s="625"/>
      <c r="B33" s="743"/>
      <c r="C33" s="744"/>
      <c r="D33" s="745">
        <v>21</v>
      </c>
      <c r="E33" s="748" t="s">
        <v>368</v>
      </c>
      <c r="F33" s="749" t="s">
        <v>345</v>
      </c>
      <c r="G33" s="747" t="s">
        <v>346</v>
      </c>
      <c r="H33" s="747" t="s">
        <v>534</v>
      </c>
      <c r="I33" s="624"/>
      <c r="J33" s="726">
        <v>21</v>
      </c>
    </row>
    <row r="34" spans="1:10" s="727" customFormat="1" ht="126">
      <c r="A34" s="625"/>
      <c r="B34" s="743"/>
      <c r="C34" s="744"/>
      <c r="D34" s="745">
        <v>22</v>
      </c>
      <c r="E34" s="748" t="s">
        <v>369</v>
      </c>
      <c r="F34" s="749" t="s">
        <v>345</v>
      </c>
      <c r="G34" s="747" t="s">
        <v>346</v>
      </c>
      <c r="H34" s="747" t="s">
        <v>534</v>
      </c>
      <c r="I34" s="624"/>
      <c r="J34" s="726">
        <v>22</v>
      </c>
    </row>
    <row r="35" spans="1:10" s="727" customFormat="1" ht="126">
      <c r="A35" s="625"/>
      <c r="B35" s="743"/>
      <c r="C35" s="744"/>
      <c r="D35" s="745">
        <v>23</v>
      </c>
      <c r="E35" s="748" t="s">
        <v>370</v>
      </c>
      <c r="F35" s="749" t="s">
        <v>345</v>
      </c>
      <c r="G35" s="747" t="s">
        <v>346</v>
      </c>
      <c r="H35" s="747" t="s">
        <v>534</v>
      </c>
      <c r="I35" s="624"/>
      <c r="J35" s="726">
        <v>23</v>
      </c>
    </row>
    <row r="36" spans="1:10" s="727" customFormat="1" ht="126">
      <c r="A36" s="625"/>
      <c r="B36" s="743"/>
      <c r="C36" s="744"/>
      <c r="D36" s="745">
        <v>24</v>
      </c>
      <c r="E36" s="748" t="s">
        <v>371</v>
      </c>
      <c r="F36" s="749" t="s">
        <v>345</v>
      </c>
      <c r="G36" s="747" t="s">
        <v>346</v>
      </c>
      <c r="H36" s="747" t="s">
        <v>534</v>
      </c>
      <c r="I36" s="624"/>
      <c r="J36" s="726">
        <v>24</v>
      </c>
    </row>
    <row r="37" spans="1:10" s="727" customFormat="1" ht="126">
      <c r="A37" s="625"/>
      <c r="B37" s="743"/>
      <c r="C37" s="744"/>
      <c r="D37" s="745">
        <v>25</v>
      </c>
      <c r="E37" s="748" t="s">
        <v>372</v>
      </c>
      <c r="F37" s="749" t="s">
        <v>345</v>
      </c>
      <c r="G37" s="747" t="s">
        <v>346</v>
      </c>
      <c r="H37" s="747" t="s">
        <v>534</v>
      </c>
      <c r="I37" s="624"/>
      <c r="J37" s="726">
        <v>25</v>
      </c>
    </row>
    <row r="38" spans="1:10" s="727" customFormat="1" ht="126">
      <c r="A38" s="625"/>
      <c r="B38" s="743"/>
      <c r="C38" s="744"/>
      <c r="D38" s="745">
        <v>26</v>
      </c>
      <c r="E38" s="748" t="s">
        <v>373</v>
      </c>
      <c r="F38" s="749" t="s">
        <v>345</v>
      </c>
      <c r="G38" s="747" t="s">
        <v>346</v>
      </c>
      <c r="H38" s="747" t="s">
        <v>534</v>
      </c>
      <c r="I38" s="624"/>
      <c r="J38" s="726">
        <v>26</v>
      </c>
    </row>
    <row r="39" spans="1:10" s="727" customFormat="1" ht="126">
      <c r="A39" s="625"/>
      <c r="B39" s="743"/>
      <c r="C39" s="744"/>
      <c r="D39" s="745">
        <v>27</v>
      </c>
      <c r="E39" s="748" t="s">
        <v>374</v>
      </c>
      <c r="F39" s="749" t="s">
        <v>345</v>
      </c>
      <c r="G39" s="747" t="s">
        <v>346</v>
      </c>
      <c r="H39" s="747" t="s">
        <v>534</v>
      </c>
      <c r="I39" s="624"/>
      <c r="J39" s="726">
        <v>27</v>
      </c>
    </row>
    <row r="40" spans="1:10" s="727" customFormat="1" ht="126">
      <c r="A40" s="625"/>
      <c r="B40" s="743"/>
      <c r="C40" s="744"/>
      <c r="D40" s="745">
        <v>28</v>
      </c>
      <c r="E40" s="748" t="s">
        <v>375</v>
      </c>
      <c r="F40" s="749" t="s">
        <v>345</v>
      </c>
      <c r="G40" s="747" t="s">
        <v>346</v>
      </c>
      <c r="H40" s="747" t="s">
        <v>534</v>
      </c>
      <c r="I40" s="624"/>
      <c r="J40" s="726">
        <v>28</v>
      </c>
    </row>
    <row r="41" spans="1:10" s="727" customFormat="1" ht="126">
      <c r="A41" s="625"/>
      <c r="B41" s="743"/>
      <c r="C41" s="744"/>
      <c r="D41" s="745">
        <v>29</v>
      </c>
      <c r="E41" s="748" t="s">
        <v>376</v>
      </c>
      <c r="F41" s="749" t="s">
        <v>345</v>
      </c>
      <c r="G41" s="747" t="s">
        <v>346</v>
      </c>
      <c r="H41" s="747" t="s">
        <v>534</v>
      </c>
      <c r="I41" s="624"/>
      <c r="J41" s="726">
        <v>29</v>
      </c>
    </row>
    <row r="42" spans="1:10" s="727" customFormat="1" ht="126">
      <c r="A42" s="625"/>
      <c r="B42" s="743"/>
      <c r="C42" s="744"/>
      <c r="D42" s="745">
        <v>30</v>
      </c>
      <c r="E42" s="748" t="s">
        <v>377</v>
      </c>
      <c r="F42" s="749" t="s">
        <v>345</v>
      </c>
      <c r="G42" s="747" t="s">
        <v>346</v>
      </c>
      <c r="H42" s="747" t="s">
        <v>534</v>
      </c>
      <c r="I42" s="624"/>
      <c r="J42" s="726">
        <v>30</v>
      </c>
    </row>
    <row r="43" spans="1:10" s="727" customFormat="1" ht="126">
      <c r="A43" s="625"/>
      <c r="B43" s="743"/>
      <c r="C43" s="744"/>
      <c r="D43" s="745">
        <v>31</v>
      </c>
      <c r="E43" s="750" t="s">
        <v>378</v>
      </c>
      <c r="F43" s="749" t="s">
        <v>345</v>
      </c>
      <c r="G43" s="747" t="s">
        <v>346</v>
      </c>
      <c r="H43" s="751" t="s">
        <v>534</v>
      </c>
      <c r="I43" s="624"/>
      <c r="J43" s="726">
        <v>31</v>
      </c>
    </row>
    <row r="44" spans="1:10" s="727" customFormat="1" ht="24.75" customHeight="1">
      <c r="A44" s="728" t="s">
        <v>557</v>
      </c>
      <c r="B44" s="729"/>
      <c r="C44" s="730"/>
      <c r="D44" s="730"/>
      <c r="E44" s="731"/>
      <c r="F44" s="730"/>
      <c r="G44" s="730"/>
      <c r="H44" s="730"/>
      <c r="I44" s="732"/>
      <c r="J44" s="726"/>
    </row>
    <row r="45" spans="1:10" ht="105">
      <c r="A45" s="623"/>
      <c r="B45" s="752" t="s">
        <v>558</v>
      </c>
      <c r="C45" s="753" t="s">
        <v>559</v>
      </c>
      <c r="D45" s="754">
        <v>32</v>
      </c>
      <c r="E45" s="755" t="s">
        <v>560</v>
      </c>
      <c r="F45" s="749" t="s">
        <v>561</v>
      </c>
      <c r="G45" s="756" t="s">
        <v>562</v>
      </c>
      <c r="H45" s="752" t="s">
        <v>563</v>
      </c>
      <c r="I45" s="624"/>
      <c r="J45" s="726">
        <v>32</v>
      </c>
    </row>
    <row r="46" spans="1:10" ht="105">
      <c r="A46" s="625"/>
      <c r="B46" s="752"/>
      <c r="C46" s="757"/>
      <c r="D46" s="758">
        <v>33</v>
      </c>
      <c r="E46" s="755" t="s">
        <v>564</v>
      </c>
      <c r="F46" s="749" t="s">
        <v>561</v>
      </c>
      <c r="G46" s="756" t="s">
        <v>562</v>
      </c>
      <c r="H46" s="752" t="s">
        <v>563</v>
      </c>
      <c r="I46" s="624"/>
      <c r="J46" s="726">
        <v>33</v>
      </c>
    </row>
    <row r="47" spans="1:10" ht="105">
      <c r="A47" s="625"/>
      <c r="B47" s="743"/>
      <c r="C47" s="744"/>
      <c r="D47" s="754">
        <v>34</v>
      </c>
      <c r="E47" s="755" t="s">
        <v>565</v>
      </c>
      <c r="F47" s="749" t="s">
        <v>561</v>
      </c>
      <c r="G47" s="756" t="s">
        <v>562</v>
      </c>
      <c r="H47" s="752" t="s">
        <v>563</v>
      </c>
      <c r="I47" s="624"/>
      <c r="J47" s="726">
        <v>34</v>
      </c>
    </row>
    <row r="48" spans="1:10" ht="105">
      <c r="A48" s="625"/>
      <c r="B48" s="743"/>
      <c r="C48" s="744"/>
      <c r="D48" s="758">
        <v>35</v>
      </c>
      <c r="E48" s="755" t="s">
        <v>566</v>
      </c>
      <c r="F48" s="749" t="s">
        <v>561</v>
      </c>
      <c r="G48" s="756" t="s">
        <v>562</v>
      </c>
      <c r="H48" s="752" t="s">
        <v>563</v>
      </c>
      <c r="I48" s="624"/>
      <c r="J48" s="726">
        <v>35</v>
      </c>
    </row>
    <row r="49" spans="1:10" ht="105">
      <c r="A49" s="625"/>
      <c r="B49" s="743"/>
      <c r="C49" s="744"/>
      <c r="D49" s="754">
        <v>36</v>
      </c>
      <c r="E49" s="755" t="s">
        <v>567</v>
      </c>
      <c r="F49" s="749" t="s">
        <v>561</v>
      </c>
      <c r="G49" s="756" t="s">
        <v>562</v>
      </c>
      <c r="H49" s="752" t="s">
        <v>563</v>
      </c>
      <c r="I49" s="624"/>
      <c r="J49" s="726">
        <v>36</v>
      </c>
    </row>
    <row r="50" spans="1:10" ht="105">
      <c r="A50" s="625"/>
      <c r="B50" s="743"/>
      <c r="C50" s="744"/>
      <c r="D50" s="758">
        <v>37</v>
      </c>
      <c r="E50" s="755" t="s">
        <v>568</v>
      </c>
      <c r="F50" s="749" t="s">
        <v>569</v>
      </c>
      <c r="G50" s="756" t="s">
        <v>562</v>
      </c>
      <c r="H50" s="752" t="s">
        <v>563</v>
      </c>
      <c r="I50" s="624"/>
      <c r="J50" s="726">
        <v>37</v>
      </c>
    </row>
    <row r="51" spans="1:10" ht="105">
      <c r="A51" s="625"/>
      <c r="B51" s="743"/>
      <c r="C51" s="744"/>
      <c r="D51" s="754">
        <v>38</v>
      </c>
      <c r="E51" s="755" t="s">
        <v>570</v>
      </c>
      <c r="F51" s="749" t="s">
        <v>561</v>
      </c>
      <c r="G51" s="756" t="s">
        <v>562</v>
      </c>
      <c r="H51" s="752" t="s">
        <v>563</v>
      </c>
      <c r="I51" s="624"/>
      <c r="J51" s="726">
        <v>38</v>
      </c>
    </row>
    <row r="52" spans="1:10" ht="105">
      <c r="A52" s="625"/>
      <c r="B52" s="743"/>
      <c r="C52" s="744"/>
      <c r="D52" s="758">
        <v>39</v>
      </c>
      <c r="E52" s="755" t="s">
        <v>571</v>
      </c>
      <c r="F52" s="749" t="s">
        <v>561</v>
      </c>
      <c r="G52" s="756" t="s">
        <v>562</v>
      </c>
      <c r="H52" s="752" t="s">
        <v>563</v>
      </c>
      <c r="I52" s="624"/>
      <c r="J52" s="726">
        <v>39</v>
      </c>
    </row>
    <row r="53" spans="1:10" ht="105">
      <c r="A53" s="625"/>
      <c r="B53" s="743"/>
      <c r="C53" s="744"/>
      <c r="D53" s="754">
        <v>40</v>
      </c>
      <c r="E53" s="755" t="s">
        <v>572</v>
      </c>
      <c r="F53" s="749" t="s">
        <v>561</v>
      </c>
      <c r="G53" s="756" t="s">
        <v>562</v>
      </c>
      <c r="H53" s="752" t="s">
        <v>563</v>
      </c>
      <c r="I53" s="624"/>
      <c r="J53" s="726">
        <v>40</v>
      </c>
    </row>
    <row r="54" spans="1:10" ht="105">
      <c r="A54" s="625"/>
      <c r="B54" s="743"/>
      <c r="C54" s="744"/>
      <c r="D54" s="758">
        <v>41</v>
      </c>
      <c r="E54" s="755" t="s">
        <v>573</v>
      </c>
      <c r="F54" s="749" t="s">
        <v>574</v>
      </c>
      <c r="G54" s="756" t="s">
        <v>562</v>
      </c>
      <c r="H54" s="752" t="s">
        <v>563</v>
      </c>
      <c r="I54" s="624"/>
      <c r="J54" s="726">
        <v>41</v>
      </c>
    </row>
    <row r="55" spans="1:10" ht="105">
      <c r="A55" s="625"/>
      <c r="B55" s="743"/>
      <c r="C55" s="744"/>
      <c r="D55" s="754">
        <v>42</v>
      </c>
      <c r="E55" s="755" t="s">
        <v>575</v>
      </c>
      <c r="F55" s="749" t="s">
        <v>574</v>
      </c>
      <c r="G55" s="756" t="s">
        <v>562</v>
      </c>
      <c r="H55" s="752" t="s">
        <v>563</v>
      </c>
      <c r="I55" s="624"/>
      <c r="J55" s="726">
        <v>42</v>
      </c>
    </row>
    <row r="56" spans="1:10" ht="105">
      <c r="A56" s="625"/>
      <c r="B56" s="743"/>
      <c r="C56" s="744"/>
      <c r="D56" s="758">
        <v>43</v>
      </c>
      <c r="E56" s="755" t="s">
        <v>576</v>
      </c>
      <c r="F56" s="749" t="s">
        <v>577</v>
      </c>
      <c r="G56" s="756" t="s">
        <v>562</v>
      </c>
      <c r="H56" s="752" t="s">
        <v>563</v>
      </c>
      <c r="I56" s="624"/>
      <c r="J56" s="726">
        <v>43</v>
      </c>
    </row>
    <row r="57" spans="1:10" ht="105">
      <c r="A57" s="625"/>
      <c r="B57" s="743"/>
      <c r="C57" s="744"/>
      <c r="D57" s="754">
        <v>44</v>
      </c>
      <c r="E57" s="755" t="s">
        <v>578</v>
      </c>
      <c r="F57" s="749" t="s">
        <v>577</v>
      </c>
      <c r="G57" s="756" t="s">
        <v>562</v>
      </c>
      <c r="H57" s="752" t="s">
        <v>563</v>
      </c>
      <c r="I57" s="624"/>
      <c r="J57" s="726">
        <v>44</v>
      </c>
    </row>
    <row r="58" spans="1:10" ht="105">
      <c r="A58" s="625"/>
      <c r="B58" s="743"/>
      <c r="C58" s="744"/>
      <c r="D58" s="758">
        <v>45</v>
      </c>
      <c r="E58" s="755" t="s">
        <v>579</v>
      </c>
      <c r="F58" s="749" t="s">
        <v>577</v>
      </c>
      <c r="G58" s="756" t="s">
        <v>562</v>
      </c>
      <c r="H58" s="752" t="s">
        <v>563</v>
      </c>
      <c r="I58" s="624"/>
      <c r="J58" s="726">
        <v>45</v>
      </c>
    </row>
    <row r="59" spans="1:10" ht="105">
      <c r="A59" s="625"/>
      <c r="B59" s="743"/>
      <c r="C59" s="744"/>
      <c r="D59" s="754">
        <v>46</v>
      </c>
      <c r="E59" s="755" t="s">
        <v>580</v>
      </c>
      <c r="F59" s="749" t="s">
        <v>581</v>
      </c>
      <c r="G59" s="756" t="s">
        <v>562</v>
      </c>
      <c r="H59" s="752" t="s">
        <v>563</v>
      </c>
      <c r="I59" s="624"/>
      <c r="J59" s="726">
        <v>46</v>
      </c>
    </row>
    <row r="60" spans="1:10" ht="105">
      <c r="A60" s="625"/>
      <c r="B60" s="743"/>
      <c r="C60" s="744"/>
      <c r="D60" s="758">
        <v>47</v>
      </c>
      <c r="E60" s="755" t="s">
        <v>582</v>
      </c>
      <c r="F60" s="749" t="s">
        <v>581</v>
      </c>
      <c r="G60" s="756" t="s">
        <v>562</v>
      </c>
      <c r="H60" s="752" t="s">
        <v>563</v>
      </c>
      <c r="I60" s="624"/>
      <c r="J60" s="726">
        <v>47</v>
      </c>
    </row>
    <row r="61" spans="1:10" ht="105">
      <c r="A61" s="625"/>
      <c r="B61" s="743"/>
      <c r="C61" s="744"/>
      <c r="D61" s="754">
        <v>48</v>
      </c>
      <c r="E61" s="755" t="s">
        <v>583</v>
      </c>
      <c r="F61" s="749" t="s">
        <v>581</v>
      </c>
      <c r="G61" s="756" t="s">
        <v>562</v>
      </c>
      <c r="H61" s="752" t="s">
        <v>563</v>
      </c>
      <c r="I61" s="624"/>
      <c r="J61" s="726">
        <v>48</v>
      </c>
    </row>
    <row r="62" spans="1:10" ht="105">
      <c r="A62" s="625"/>
      <c r="B62" s="743"/>
      <c r="C62" s="744"/>
      <c r="D62" s="758">
        <v>49</v>
      </c>
      <c r="E62" s="755" t="s">
        <v>584</v>
      </c>
      <c r="F62" s="749" t="s">
        <v>581</v>
      </c>
      <c r="G62" s="756" t="s">
        <v>562</v>
      </c>
      <c r="H62" s="752" t="s">
        <v>563</v>
      </c>
      <c r="I62" s="624"/>
      <c r="J62" s="726">
        <v>49</v>
      </c>
    </row>
    <row r="63" spans="1:10" ht="105">
      <c r="A63" s="625"/>
      <c r="B63" s="743"/>
      <c r="C63" s="744"/>
      <c r="D63" s="754">
        <v>50</v>
      </c>
      <c r="E63" s="755" t="s">
        <v>585</v>
      </c>
      <c r="F63" s="749" t="s">
        <v>586</v>
      </c>
      <c r="G63" s="756" t="s">
        <v>562</v>
      </c>
      <c r="H63" s="752" t="s">
        <v>563</v>
      </c>
      <c r="I63" s="624"/>
      <c r="J63" s="726">
        <v>50</v>
      </c>
    </row>
    <row r="64" spans="1:10" ht="105">
      <c r="A64" s="625"/>
      <c r="B64" s="743"/>
      <c r="C64" s="744"/>
      <c r="D64" s="758">
        <v>51</v>
      </c>
      <c r="E64" s="755" t="s">
        <v>587</v>
      </c>
      <c r="F64" s="749" t="s">
        <v>588</v>
      </c>
      <c r="G64" s="756" t="s">
        <v>562</v>
      </c>
      <c r="H64" s="752" t="s">
        <v>563</v>
      </c>
      <c r="I64" s="624"/>
      <c r="J64" s="726">
        <v>51</v>
      </c>
    </row>
    <row r="65" spans="1:10" ht="105">
      <c r="A65" s="625"/>
      <c r="B65" s="743"/>
      <c r="C65" s="744"/>
      <c r="D65" s="754">
        <v>52</v>
      </c>
      <c r="E65" s="755" t="s">
        <v>589</v>
      </c>
      <c r="F65" s="749" t="s">
        <v>590</v>
      </c>
      <c r="G65" s="756" t="s">
        <v>562</v>
      </c>
      <c r="H65" s="752" t="s">
        <v>563</v>
      </c>
      <c r="I65" s="624"/>
      <c r="J65" s="726">
        <v>52</v>
      </c>
    </row>
    <row r="66" spans="1:10" ht="105">
      <c r="A66" s="625"/>
      <c r="B66" s="743"/>
      <c r="C66" s="744"/>
      <c r="D66" s="758">
        <v>53</v>
      </c>
      <c r="E66" s="755" t="s">
        <v>591</v>
      </c>
      <c r="F66" s="749" t="s">
        <v>592</v>
      </c>
      <c r="G66" s="756" t="s">
        <v>562</v>
      </c>
      <c r="H66" s="752" t="s">
        <v>563</v>
      </c>
      <c r="I66" s="624"/>
      <c r="J66" s="726">
        <v>53</v>
      </c>
    </row>
    <row r="67" spans="1:10" ht="105">
      <c r="A67" s="625"/>
      <c r="B67" s="743"/>
      <c r="C67" s="744"/>
      <c r="D67" s="754">
        <v>54</v>
      </c>
      <c r="E67" s="755" t="s">
        <v>593</v>
      </c>
      <c r="F67" s="749" t="s">
        <v>590</v>
      </c>
      <c r="G67" s="756" t="s">
        <v>562</v>
      </c>
      <c r="H67" s="752" t="s">
        <v>563</v>
      </c>
      <c r="I67" s="624"/>
      <c r="J67" s="726">
        <v>54</v>
      </c>
    </row>
    <row r="68" spans="1:10" ht="105">
      <c r="A68" s="625"/>
      <c r="B68" s="743"/>
      <c r="C68" s="744"/>
      <c r="D68" s="758">
        <v>55</v>
      </c>
      <c r="E68" s="755" t="s">
        <v>594</v>
      </c>
      <c r="F68" s="749" t="s">
        <v>590</v>
      </c>
      <c r="G68" s="756" t="s">
        <v>562</v>
      </c>
      <c r="H68" s="752" t="s">
        <v>563</v>
      </c>
      <c r="I68" s="624"/>
      <c r="J68" s="726">
        <v>55</v>
      </c>
    </row>
    <row r="69" spans="1:10" ht="105">
      <c r="A69" s="625"/>
      <c r="B69" s="743"/>
      <c r="C69" s="744"/>
      <c r="D69" s="754">
        <v>56</v>
      </c>
      <c r="E69" s="755" t="s">
        <v>595</v>
      </c>
      <c r="F69" s="749" t="s">
        <v>590</v>
      </c>
      <c r="G69" s="756" t="s">
        <v>562</v>
      </c>
      <c r="H69" s="752" t="s">
        <v>563</v>
      </c>
      <c r="I69" s="624"/>
      <c r="J69" s="726">
        <v>56</v>
      </c>
    </row>
    <row r="70" spans="1:10" ht="105">
      <c r="A70" s="625"/>
      <c r="B70" s="743"/>
      <c r="C70" s="744"/>
      <c r="D70" s="758">
        <v>57</v>
      </c>
      <c r="E70" s="755" t="s">
        <v>596</v>
      </c>
      <c r="F70" s="749" t="s">
        <v>590</v>
      </c>
      <c r="G70" s="756" t="s">
        <v>562</v>
      </c>
      <c r="H70" s="752" t="s">
        <v>563</v>
      </c>
      <c r="I70" s="624"/>
      <c r="J70" s="726">
        <v>57</v>
      </c>
    </row>
    <row r="71" spans="1:10" ht="105">
      <c r="A71" s="625"/>
      <c r="B71" s="743"/>
      <c r="C71" s="744"/>
      <c r="D71" s="754">
        <v>58</v>
      </c>
      <c r="E71" s="755" t="s">
        <v>597</v>
      </c>
      <c r="F71" s="749" t="s">
        <v>590</v>
      </c>
      <c r="G71" s="756" t="s">
        <v>562</v>
      </c>
      <c r="H71" s="752" t="s">
        <v>563</v>
      </c>
      <c r="I71" s="624"/>
      <c r="J71" s="726">
        <v>58</v>
      </c>
    </row>
    <row r="72" spans="1:10" ht="105">
      <c r="A72" s="625"/>
      <c r="B72" s="743"/>
      <c r="C72" s="744"/>
      <c r="D72" s="758">
        <v>59</v>
      </c>
      <c r="E72" s="755" t="s">
        <v>598</v>
      </c>
      <c r="F72" s="749" t="s">
        <v>599</v>
      </c>
      <c r="G72" s="756" t="s">
        <v>562</v>
      </c>
      <c r="H72" s="752" t="s">
        <v>563</v>
      </c>
      <c r="I72" s="624"/>
      <c r="J72" s="726">
        <v>59</v>
      </c>
    </row>
    <row r="73" spans="1:10" ht="105">
      <c r="A73" s="625"/>
      <c r="B73" s="743"/>
      <c r="C73" s="744"/>
      <c r="D73" s="754">
        <v>60</v>
      </c>
      <c r="E73" s="755" t="s">
        <v>600</v>
      </c>
      <c r="F73" s="749" t="s">
        <v>601</v>
      </c>
      <c r="G73" s="756" t="s">
        <v>562</v>
      </c>
      <c r="H73" s="752" t="s">
        <v>563</v>
      </c>
      <c r="I73" s="624"/>
      <c r="J73" s="726">
        <v>60</v>
      </c>
    </row>
    <row r="74" spans="1:10" ht="105">
      <c r="A74" s="625"/>
      <c r="B74" s="743"/>
      <c r="C74" s="744"/>
      <c r="D74" s="758">
        <v>61</v>
      </c>
      <c r="E74" s="755" t="s">
        <v>602</v>
      </c>
      <c r="F74" s="749" t="s">
        <v>592</v>
      </c>
      <c r="G74" s="756" t="s">
        <v>562</v>
      </c>
      <c r="H74" s="752" t="s">
        <v>563</v>
      </c>
      <c r="I74" s="624"/>
      <c r="J74" s="726">
        <v>61</v>
      </c>
    </row>
    <row r="75" spans="1:10" ht="105">
      <c r="A75" s="625"/>
      <c r="B75" s="743"/>
      <c r="C75" s="744"/>
      <c r="D75" s="754">
        <v>62</v>
      </c>
      <c r="E75" s="755" t="s">
        <v>603</v>
      </c>
      <c r="F75" s="749" t="s">
        <v>592</v>
      </c>
      <c r="G75" s="756" t="s">
        <v>562</v>
      </c>
      <c r="H75" s="752" t="s">
        <v>563</v>
      </c>
      <c r="I75" s="624"/>
      <c r="J75" s="726">
        <v>62</v>
      </c>
    </row>
    <row r="76" spans="1:10" ht="105">
      <c r="A76" s="625"/>
      <c r="B76" s="743"/>
      <c r="C76" s="744"/>
      <c r="D76" s="758">
        <v>63</v>
      </c>
      <c r="E76" s="755" t="s">
        <v>604</v>
      </c>
      <c r="F76" s="749" t="s">
        <v>599</v>
      </c>
      <c r="G76" s="756" t="s">
        <v>562</v>
      </c>
      <c r="H76" s="752" t="s">
        <v>563</v>
      </c>
      <c r="I76" s="624"/>
      <c r="J76" s="726">
        <v>63</v>
      </c>
    </row>
    <row r="77" spans="1:10" ht="105">
      <c r="A77" s="625"/>
      <c r="B77" s="743"/>
      <c r="C77" s="744"/>
      <c r="D77" s="754">
        <v>64</v>
      </c>
      <c r="E77" s="755" t="s">
        <v>605</v>
      </c>
      <c r="F77" s="749" t="s">
        <v>581</v>
      </c>
      <c r="G77" s="756" t="s">
        <v>562</v>
      </c>
      <c r="H77" s="752" t="s">
        <v>563</v>
      </c>
      <c r="I77" s="624"/>
      <c r="J77" s="726">
        <v>64</v>
      </c>
    </row>
    <row r="78" spans="1:10" ht="105">
      <c r="A78" s="625"/>
      <c r="B78" s="743"/>
      <c r="C78" s="744"/>
      <c r="D78" s="758">
        <v>65</v>
      </c>
      <c r="E78" s="755" t="s">
        <v>606</v>
      </c>
      <c r="F78" s="749" t="s">
        <v>577</v>
      </c>
      <c r="G78" s="756" t="s">
        <v>562</v>
      </c>
      <c r="H78" s="752" t="s">
        <v>563</v>
      </c>
      <c r="I78" s="624"/>
      <c r="J78" s="726">
        <v>65</v>
      </c>
    </row>
    <row r="79" spans="1:10" ht="105">
      <c r="A79" s="625"/>
      <c r="B79" s="743"/>
      <c r="C79" s="744"/>
      <c r="D79" s="754">
        <v>66</v>
      </c>
      <c r="E79" s="755" t="s">
        <v>607</v>
      </c>
      <c r="F79" s="749" t="s">
        <v>577</v>
      </c>
      <c r="G79" s="756" t="s">
        <v>562</v>
      </c>
      <c r="H79" s="752" t="s">
        <v>563</v>
      </c>
      <c r="I79" s="624"/>
      <c r="J79" s="726">
        <v>66</v>
      </c>
    </row>
    <row r="80" spans="1:10" ht="105">
      <c r="A80" s="625"/>
      <c r="B80" s="743"/>
      <c r="C80" s="744"/>
      <c r="D80" s="758">
        <v>67</v>
      </c>
      <c r="E80" s="755" t="s">
        <v>608</v>
      </c>
      <c r="F80" s="749" t="s">
        <v>609</v>
      </c>
      <c r="G80" s="756" t="s">
        <v>562</v>
      </c>
      <c r="H80" s="752" t="s">
        <v>563</v>
      </c>
      <c r="I80" s="624"/>
      <c r="J80" s="726">
        <v>67</v>
      </c>
    </row>
    <row r="81" spans="1:10" ht="105">
      <c r="A81" s="625"/>
      <c r="B81" s="743"/>
      <c r="C81" s="744"/>
      <c r="D81" s="754">
        <v>68</v>
      </c>
      <c r="E81" s="755" t="s">
        <v>610</v>
      </c>
      <c r="F81" s="749" t="s">
        <v>609</v>
      </c>
      <c r="G81" s="756" t="s">
        <v>562</v>
      </c>
      <c r="H81" s="752" t="s">
        <v>563</v>
      </c>
      <c r="I81" s="624"/>
      <c r="J81" s="726">
        <v>68</v>
      </c>
    </row>
    <row r="82" spans="1:10" ht="105">
      <c r="A82" s="625"/>
      <c r="B82" s="743"/>
      <c r="C82" s="744"/>
      <c r="D82" s="758">
        <v>69</v>
      </c>
      <c r="E82" s="755" t="s">
        <v>611</v>
      </c>
      <c r="F82" s="749" t="s">
        <v>612</v>
      </c>
      <c r="G82" s="756" t="s">
        <v>562</v>
      </c>
      <c r="H82" s="752" t="s">
        <v>563</v>
      </c>
      <c r="I82" s="624"/>
      <c r="J82" s="726">
        <v>69</v>
      </c>
    </row>
    <row r="83" spans="1:10" ht="105">
      <c r="A83" s="625"/>
      <c r="B83" s="743"/>
      <c r="C83" s="744"/>
      <c r="D83" s="754">
        <v>70</v>
      </c>
      <c r="E83" s="755" t="s">
        <v>613</v>
      </c>
      <c r="F83" s="749" t="s">
        <v>612</v>
      </c>
      <c r="G83" s="756" t="s">
        <v>562</v>
      </c>
      <c r="H83" s="752" t="s">
        <v>563</v>
      </c>
      <c r="I83" s="624"/>
      <c r="J83" s="726">
        <v>70</v>
      </c>
    </row>
    <row r="84" spans="1:10" ht="105">
      <c r="A84" s="625"/>
      <c r="B84" s="743"/>
      <c r="C84" s="744"/>
      <c r="D84" s="758">
        <v>71</v>
      </c>
      <c r="E84" s="755" t="s">
        <v>614</v>
      </c>
      <c r="F84" s="749" t="s">
        <v>612</v>
      </c>
      <c r="G84" s="756" t="s">
        <v>562</v>
      </c>
      <c r="H84" s="752" t="s">
        <v>563</v>
      </c>
      <c r="I84" s="624"/>
      <c r="J84" s="726">
        <v>71</v>
      </c>
    </row>
    <row r="85" spans="1:10" ht="105">
      <c r="A85" s="623">
        <v>2</v>
      </c>
      <c r="B85" s="626" t="s">
        <v>615</v>
      </c>
      <c r="C85" s="759" t="s">
        <v>616</v>
      </c>
      <c r="D85" s="754">
        <v>72</v>
      </c>
      <c r="E85" s="626" t="s">
        <v>617</v>
      </c>
      <c r="F85" s="626" t="s">
        <v>618</v>
      </c>
      <c r="G85" s="760">
        <v>24293</v>
      </c>
      <c r="H85" s="626" t="s">
        <v>619</v>
      </c>
      <c r="I85" s="624"/>
      <c r="J85" s="726">
        <v>72</v>
      </c>
    </row>
    <row r="86" spans="1:10" ht="105">
      <c r="A86" s="625"/>
      <c r="B86" s="626"/>
      <c r="C86" s="759"/>
      <c r="D86" s="758">
        <v>73</v>
      </c>
      <c r="E86" s="626" t="s">
        <v>620</v>
      </c>
      <c r="F86" s="626" t="s">
        <v>618</v>
      </c>
      <c r="G86" s="760">
        <v>24293</v>
      </c>
      <c r="H86" s="626" t="s">
        <v>619</v>
      </c>
      <c r="I86" s="624"/>
      <c r="J86" s="726">
        <v>73</v>
      </c>
    </row>
    <row r="87" spans="1:10" ht="105">
      <c r="A87" s="625"/>
      <c r="B87" s="626"/>
      <c r="C87" s="759"/>
      <c r="D87" s="754">
        <v>74</v>
      </c>
      <c r="E87" s="626" t="s">
        <v>621</v>
      </c>
      <c r="F87" s="626" t="s">
        <v>618</v>
      </c>
      <c r="G87" s="760">
        <v>24293</v>
      </c>
      <c r="H87" s="626" t="s">
        <v>619</v>
      </c>
      <c r="I87" s="624"/>
      <c r="J87" s="726">
        <v>74</v>
      </c>
    </row>
    <row r="88" spans="1:10" ht="105">
      <c r="A88" s="625"/>
      <c r="B88" s="626"/>
      <c r="C88" s="759"/>
      <c r="D88" s="758">
        <v>75</v>
      </c>
      <c r="E88" s="626" t="s">
        <v>622</v>
      </c>
      <c r="F88" s="626" t="s">
        <v>618</v>
      </c>
      <c r="G88" s="760">
        <v>24293</v>
      </c>
      <c r="H88" s="626" t="s">
        <v>619</v>
      </c>
      <c r="I88" s="624"/>
      <c r="J88" s="726">
        <v>75</v>
      </c>
    </row>
    <row r="89" spans="1:10" ht="105">
      <c r="A89" s="625"/>
      <c r="B89" s="626"/>
      <c r="C89" s="759"/>
      <c r="D89" s="754">
        <v>76</v>
      </c>
      <c r="E89" s="626" t="s">
        <v>623</v>
      </c>
      <c r="F89" s="626" t="s">
        <v>618</v>
      </c>
      <c r="G89" s="760">
        <v>24293</v>
      </c>
      <c r="H89" s="626" t="s">
        <v>619</v>
      </c>
      <c r="I89" s="624"/>
      <c r="J89" s="726">
        <v>76</v>
      </c>
    </row>
    <row r="90" spans="1:10" ht="105">
      <c r="A90" s="625"/>
      <c r="B90" s="626"/>
      <c r="C90" s="759"/>
      <c r="D90" s="758">
        <v>77</v>
      </c>
      <c r="E90" s="626" t="s">
        <v>624</v>
      </c>
      <c r="F90" s="626" t="s">
        <v>618</v>
      </c>
      <c r="G90" s="760">
        <v>24293</v>
      </c>
      <c r="H90" s="626" t="s">
        <v>619</v>
      </c>
      <c r="I90" s="624"/>
      <c r="J90" s="726">
        <v>77</v>
      </c>
    </row>
    <row r="91" spans="1:10" ht="105">
      <c r="A91" s="625"/>
      <c r="B91" s="626"/>
      <c r="C91" s="759"/>
      <c r="D91" s="754">
        <v>78</v>
      </c>
      <c r="E91" s="626" t="s">
        <v>625</v>
      </c>
      <c r="F91" s="626" t="s">
        <v>618</v>
      </c>
      <c r="G91" s="760">
        <v>24293</v>
      </c>
      <c r="H91" s="626" t="s">
        <v>619</v>
      </c>
      <c r="I91" s="624"/>
      <c r="J91" s="726">
        <v>78</v>
      </c>
    </row>
    <row r="92" spans="1:10" ht="105">
      <c r="A92" s="625"/>
      <c r="B92" s="626"/>
      <c r="C92" s="759"/>
      <c r="D92" s="758">
        <v>79</v>
      </c>
      <c r="E92" s="626" t="s">
        <v>626</v>
      </c>
      <c r="F92" s="626" t="s">
        <v>618</v>
      </c>
      <c r="G92" s="760">
        <v>24293</v>
      </c>
      <c r="H92" s="626" t="s">
        <v>619</v>
      </c>
      <c r="I92" s="624"/>
      <c r="J92" s="726">
        <v>79</v>
      </c>
    </row>
    <row r="93" spans="1:10" ht="105">
      <c r="A93" s="625"/>
      <c r="B93" s="626"/>
      <c r="C93" s="759"/>
      <c r="D93" s="754">
        <v>80</v>
      </c>
      <c r="E93" s="626" t="s">
        <v>627</v>
      </c>
      <c r="F93" s="626" t="s">
        <v>618</v>
      </c>
      <c r="G93" s="760">
        <v>24293</v>
      </c>
      <c r="H93" s="626" t="s">
        <v>619</v>
      </c>
      <c r="I93" s="624"/>
      <c r="J93" s="726">
        <v>80</v>
      </c>
    </row>
    <row r="94" spans="1:10" ht="105">
      <c r="A94" s="625"/>
      <c r="B94" s="626"/>
      <c r="C94" s="759"/>
      <c r="D94" s="758">
        <v>81</v>
      </c>
      <c r="E94" s="626" t="s">
        <v>628</v>
      </c>
      <c r="F94" s="626" t="s">
        <v>618</v>
      </c>
      <c r="G94" s="760">
        <v>24293</v>
      </c>
      <c r="H94" s="626" t="s">
        <v>619</v>
      </c>
      <c r="I94" s="624"/>
      <c r="J94" s="726">
        <v>81</v>
      </c>
    </row>
    <row r="95" spans="1:10" ht="105">
      <c r="A95" s="625"/>
      <c r="B95" s="626"/>
      <c r="C95" s="759"/>
      <c r="D95" s="754">
        <v>82</v>
      </c>
      <c r="E95" s="626" t="s">
        <v>629</v>
      </c>
      <c r="F95" s="626" t="s">
        <v>618</v>
      </c>
      <c r="G95" s="760">
        <v>24293</v>
      </c>
      <c r="H95" s="626" t="s">
        <v>619</v>
      </c>
      <c r="I95" s="624"/>
      <c r="J95" s="726">
        <v>82</v>
      </c>
    </row>
    <row r="96" spans="1:10" ht="105">
      <c r="A96" s="625"/>
      <c r="B96" s="626"/>
      <c r="C96" s="759"/>
      <c r="D96" s="758">
        <v>83</v>
      </c>
      <c r="E96" s="626" t="s">
        <v>630</v>
      </c>
      <c r="F96" s="626" t="s">
        <v>618</v>
      </c>
      <c r="G96" s="760">
        <v>24293</v>
      </c>
      <c r="H96" s="626" t="s">
        <v>619</v>
      </c>
      <c r="I96" s="624"/>
      <c r="J96" s="726">
        <v>83</v>
      </c>
    </row>
    <row r="97" spans="1:10" ht="105">
      <c r="A97" s="625"/>
      <c r="B97" s="626"/>
      <c r="C97" s="759"/>
      <c r="D97" s="754">
        <v>84</v>
      </c>
      <c r="E97" s="626" t="s">
        <v>631</v>
      </c>
      <c r="F97" s="626" t="s">
        <v>618</v>
      </c>
      <c r="G97" s="760">
        <v>24293</v>
      </c>
      <c r="H97" s="626" t="s">
        <v>619</v>
      </c>
      <c r="I97" s="624"/>
      <c r="J97" s="726">
        <v>84</v>
      </c>
    </row>
    <row r="98" spans="1:10" ht="105">
      <c r="A98" s="625"/>
      <c r="B98" s="626"/>
      <c r="C98" s="759"/>
      <c r="D98" s="758">
        <v>85</v>
      </c>
      <c r="E98" s="626" t="s">
        <v>632</v>
      </c>
      <c r="F98" s="626" t="s">
        <v>618</v>
      </c>
      <c r="G98" s="760">
        <v>24293</v>
      </c>
      <c r="H98" s="626" t="s">
        <v>619</v>
      </c>
      <c r="I98" s="624"/>
      <c r="J98" s="726">
        <v>85</v>
      </c>
    </row>
    <row r="99" spans="1:10" ht="105">
      <c r="A99" s="625"/>
      <c r="B99" s="626"/>
      <c r="C99" s="759"/>
      <c r="D99" s="754">
        <v>86</v>
      </c>
      <c r="E99" s="626" t="s">
        <v>633</v>
      </c>
      <c r="F99" s="626" t="s">
        <v>618</v>
      </c>
      <c r="G99" s="760">
        <v>24293</v>
      </c>
      <c r="H99" s="626" t="s">
        <v>619</v>
      </c>
      <c r="I99" s="624"/>
      <c r="J99" s="726">
        <v>86</v>
      </c>
    </row>
    <row r="100" spans="1:10" ht="63">
      <c r="A100" s="625"/>
      <c r="B100" s="752" t="s">
        <v>634</v>
      </c>
      <c r="C100" s="622" t="s">
        <v>482</v>
      </c>
      <c r="D100" s="758">
        <v>87</v>
      </c>
      <c r="E100" s="626" t="s">
        <v>635</v>
      </c>
      <c r="F100" s="761" t="s">
        <v>636</v>
      </c>
      <c r="G100" s="756" t="s">
        <v>637</v>
      </c>
      <c r="H100" s="752" t="s">
        <v>638</v>
      </c>
      <c r="I100" s="624"/>
      <c r="J100" s="726">
        <v>87</v>
      </c>
    </row>
    <row r="101" spans="1:10" ht="42">
      <c r="A101" s="625"/>
      <c r="B101" s="762" t="s">
        <v>639</v>
      </c>
      <c r="C101" s="622" t="s">
        <v>484</v>
      </c>
      <c r="D101" s="754">
        <v>88</v>
      </c>
      <c r="E101" s="626" t="s">
        <v>286</v>
      </c>
      <c r="F101" s="761" t="s">
        <v>286</v>
      </c>
      <c r="G101" s="756" t="s">
        <v>640</v>
      </c>
      <c r="H101" s="752" t="s">
        <v>641</v>
      </c>
      <c r="I101" s="624"/>
      <c r="J101" s="726">
        <v>88</v>
      </c>
    </row>
    <row r="102" spans="1:10" ht="63">
      <c r="A102" s="625"/>
      <c r="B102" s="762" t="s">
        <v>642</v>
      </c>
      <c r="C102" s="622" t="s">
        <v>486</v>
      </c>
      <c r="D102" s="758">
        <v>89</v>
      </c>
      <c r="E102" s="626" t="s">
        <v>290</v>
      </c>
      <c r="F102" s="761" t="s">
        <v>290</v>
      </c>
      <c r="G102" s="756" t="s">
        <v>643</v>
      </c>
      <c r="H102" s="752" t="s">
        <v>644</v>
      </c>
      <c r="I102" s="624" t="s">
        <v>645</v>
      </c>
      <c r="J102" s="726">
        <v>89</v>
      </c>
    </row>
    <row r="103" spans="1:10" ht="84">
      <c r="A103" s="625"/>
      <c r="B103" s="752" t="s">
        <v>646</v>
      </c>
      <c r="C103" s="622" t="s">
        <v>480</v>
      </c>
      <c r="D103" s="754">
        <v>90</v>
      </c>
      <c r="E103" s="763" t="s">
        <v>647</v>
      </c>
      <c r="F103" s="761" t="s">
        <v>293</v>
      </c>
      <c r="G103" s="756" t="s">
        <v>648</v>
      </c>
      <c r="H103" s="752" t="s">
        <v>649</v>
      </c>
      <c r="I103" s="624"/>
      <c r="J103" s="726">
        <v>90</v>
      </c>
    </row>
    <row r="104" spans="1:10" ht="84">
      <c r="A104" s="625"/>
      <c r="B104" s="752"/>
      <c r="C104" s="622"/>
      <c r="D104" s="758">
        <v>91</v>
      </c>
      <c r="E104" s="740" t="s">
        <v>650</v>
      </c>
      <c r="F104" s="761" t="s">
        <v>293</v>
      </c>
      <c r="G104" s="756" t="s">
        <v>648</v>
      </c>
      <c r="H104" s="752" t="s">
        <v>649</v>
      </c>
      <c r="I104" s="624"/>
      <c r="J104" s="726">
        <v>91</v>
      </c>
    </row>
    <row r="105" spans="1:10" ht="84">
      <c r="A105" s="625"/>
      <c r="B105" s="752"/>
      <c r="C105" s="622"/>
      <c r="D105" s="754">
        <v>92</v>
      </c>
      <c r="E105" s="740" t="s">
        <v>651</v>
      </c>
      <c r="F105" s="761" t="s">
        <v>293</v>
      </c>
      <c r="G105" s="756" t="s">
        <v>648</v>
      </c>
      <c r="H105" s="752" t="s">
        <v>649</v>
      </c>
      <c r="I105" s="624"/>
      <c r="J105" s="726">
        <v>92</v>
      </c>
    </row>
    <row r="106" spans="1:10" ht="84">
      <c r="A106" s="625"/>
      <c r="B106" s="752"/>
      <c r="C106" s="622"/>
      <c r="D106" s="758">
        <v>93</v>
      </c>
      <c r="E106" s="740" t="s">
        <v>652</v>
      </c>
      <c r="F106" s="761" t="s">
        <v>293</v>
      </c>
      <c r="G106" s="756" t="s">
        <v>648</v>
      </c>
      <c r="H106" s="752" t="s">
        <v>649</v>
      </c>
      <c r="I106" s="624"/>
      <c r="J106" s="726">
        <v>93</v>
      </c>
    </row>
    <row r="107" spans="1:10" ht="84">
      <c r="A107" s="625"/>
      <c r="B107" s="752"/>
      <c r="C107" s="622"/>
      <c r="D107" s="754">
        <v>94</v>
      </c>
      <c r="E107" s="740" t="s">
        <v>653</v>
      </c>
      <c r="F107" s="761" t="s">
        <v>293</v>
      </c>
      <c r="G107" s="756" t="s">
        <v>648</v>
      </c>
      <c r="H107" s="752" t="s">
        <v>649</v>
      </c>
      <c r="I107" s="624"/>
      <c r="J107" s="726">
        <v>94</v>
      </c>
    </row>
    <row r="108" spans="1:10" ht="84">
      <c r="A108" s="625"/>
      <c r="B108" s="752"/>
      <c r="C108" s="622"/>
      <c r="D108" s="758">
        <v>95</v>
      </c>
      <c r="E108" s="740" t="s">
        <v>654</v>
      </c>
      <c r="F108" s="761" t="s">
        <v>293</v>
      </c>
      <c r="G108" s="756" t="s">
        <v>648</v>
      </c>
      <c r="H108" s="752" t="s">
        <v>649</v>
      </c>
      <c r="I108" s="624"/>
      <c r="J108" s="726">
        <v>95</v>
      </c>
    </row>
    <row r="109" spans="1:10" ht="84">
      <c r="A109" s="625"/>
      <c r="B109" s="752"/>
      <c r="C109" s="622"/>
      <c r="D109" s="754">
        <v>96</v>
      </c>
      <c r="E109" s="740" t="s">
        <v>655</v>
      </c>
      <c r="F109" s="761" t="s">
        <v>293</v>
      </c>
      <c r="G109" s="756" t="s">
        <v>648</v>
      </c>
      <c r="H109" s="752" t="s">
        <v>649</v>
      </c>
      <c r="I109" s="624"/>
      <c r="J109" s="726">
        <v>96</v>
      </c>
    </row>
    <row r="110" spans="1:10" ht="84">
      <c r="A110" s="625"/>
      <c r="B110" s="752"/>
      <c r="C110" s="622"/>
      <c r="D110" s="758">
        <v>97</v>
      </c>
      <c r="E110" s="740" t="s">
        <v>656</v>
      </c>
      <c r="F110" s="761" t="s">
        <v>293</v>
      </c>
      <c r="G110" s="756" t="s">
        <v>648</v>
      </c>
      <c r="H110" s="752" t="s">
        <v>649</v>
      </c>
      <c r="I110" s="624"/>
      <c r="J110" s="726">
        <v>97</v>
      </c>
    </row>
    <row r="111" spans="1:10" ht="84">
      <c r="A111" s="625"/>
      <c r="B111" s="752"/>
      <c r="C111" s="622"/>
      <c r="D111" s="754">
        <v>98</v>
      </c>
      <c r="E111" s="740" t="s">
        <v>657</v>
      </c>
      <c r="F111" s="761" t="s">
        <v>293</v>
      </c>
      <c r="G111" s="756" t="s">
        <v>648</v>
      </c>
      <c r="H111" s="752" t="s">
        <v>649</v>
      </c>
      <c r="I111" s="624"/>
      <c r="J111" s="726">
        <v>98</v>
      </c>
    </row>
    <row r="112" spans="1:10" ht="84">
      <c r="A112" s="625"/>
      <c r="B112" s="752"/>
      <c r="C112" s="622"/>
      <c r="D112" s="758">
        <v>99</v>
      </c>
      <c r="E112" s="740" t="s">
        <v>658</v>
      </c>
      <c r="F112" s="761" t="s">
        <v>293</v>
      </c>
      <c r="G112" s="756" t="s">
        <v>648</v>
      </c>
      <c r="H112" s="752" t="s">
        <v>649</v>
      </c>
      <c r="I112" s="624"/>
      <c r="J112" s="726">
        <v>99</v>
      </c>
    </row>
    <row r="113" spans="1:10" ht="84">
      <c r="A113" s="625"/>
      <c r="B113" s="752"/>
      <c r="C113" s="622"/>
      <c r="D113" s="754">
        <v>100</v>
      </c>
      <c r="E113" s="740" t="s">
        <v>659</v>
      </c>
      <c r="F113" s="761" t="s">
        <v>293</v>
      </c>
      <c r="G113" s="756" t="s">
        <v>648</v>
      </c>
      <c r="H113" s="752" t="s">
        <v>649</v>
      </c>
      <c r="I113" s="624"/>
      <c r="J113" s="726">
        <v>100</v>
      </c>
    </row>
    <row r="114" spans="1:10" ht="84">
      <c r="A114" s="625"/>
      <c r="B114" s="752"/>
      <c r="C114" s="622"/>
      <c r="D114" s="758">
        <v>101</v>
      </c>
      <c r="E114" s="740" t="s">
        <v>660</v>
      </c>
      <c r="F114" s="761" t="s">
        <v>293</v>
      </c>
      <c r="G114" s="756" t="s">
        <v>648</v>
      </c>
      <c r="H114" s="752" t="s">
        <v>649</v>
      </c>
      <c r="I114" s="624"/>
      <c r="J114" s="726">
        <v>101</v>
      </c>
    </row>
    <row r="115" spans="1:10" ht="84">
      <c r="A115" s="625"/>
      <c r="B115" s="752"/>
      <c r="C115" s="622"/>
      <c r="D115" s="754">
        <v>102</v>
      </c>
      <c r="E115" s="740" t="s">
        <v>661</v>
      </c>
      <c r="F115" s="761" t="s">
        <v>293</v>
      </c>
      <c r="G115" s="756" t="s">
        <v>648</v>
      </c>
      <c r="H115" s="752" t="s">
        <v>649</v>
      </c>
      <c r="I115" s="624"/>
      <c r="J115" s="726">
        <v>102</v>
      </c>
    </row>
    <row r="116" spans="1:10" ht="84">
      <c r="A116" s="625"/>
      <c r="B116" s="752"/>
      <c r="C116" s="622"/>
      <c r="D116" s="758">
        <v>103</v>
      </c>
      <c r="E116" s="740" t="s">
        <v>662</v>
      </c>
      <c r="F116" s="761" t="s">
        <v>293</v>
      </c>
      <c r="G116" s="756" t="s">
        <v>648</v>
      </c>
      <c r="H116" s="752" t="s">
        <v>649</v>
      </c>
      <c r="I116" s="624"/>
      <c r="J116" s="726">
        <v>103</v>
      </c>
    </row>
    <row r="117" spans="1:10" ht="84">
      <c r="A117" s="625"/>
      <c r="B117" s="752"/>
      <c r="C117" s="622"/>
      <c r="D117" s="754">
        <v>104</v>
      </c>
      <c r="E117" s="740" t="s">
        <v>663</v>
      </c>
      <c r="F117" s="761" t="s">
        <v>293</v>
      </c>
      <c r="G117" s="756" t="s">
        <v>648</v>
      </c>
      <c r="H117" s="752" t="s">
        <v>649</v>
      </c>
      <c r="I117" s="624"/>
      <c r="J117" s="726">
        <v>104</v>
      </c>
    </row>
    <row r="118" spans="1:10" ht="84">
      <c r="A118" s="625"/>
      <c r="B118" s="752"/>
      <c r="C118" s="622"/>
      <c r="D118" s="758">
        <v>105</v>
      </c>
      <c r="E118" s="740" t="s">
        <v>664</v>
      </c>
      <c r="F118" s="761" t="s">
        <v>293</v>
      </c>
      <c r="G118" s="756" t="s">
        <v>648</v>
      </c>
      <c r="H118" s="752" t="s">
        <v>649</v>
      </c>
      <c r="I118" s="624"/>
      <c r="J118" s="726">
        <v>105</v>
      </c>
    </row>
    <row r="119" spans="1:10" ht="84">
      <c r="A119" s="625"/>
      <c r="B119" s="752"/>
      <c r="C119" s="622"/>
      <c r="D119" s="754">
        <v>106</v>
      </c>
      <c r="E119" s="740" t="s">
        <v>665</v>
      </c>
      <c r="F119" s="761" t="s">
        <v>293</v>
      </c>
      <c r="G119" s="756" t="s">
        <v>648</v>
      </c>
      <c r="H119" s="752" t="s">
        <v>649</v>
      </c>
      <c r="I119" s="624"/>
      <c r="J119" s="726">
        <v>106</v>
      </c>
    </row>
    <row r="120" spans="1:10" ht="84">
      <c r="A120" s="625"/>
      <c r="B120" s="752"/>
      <c r="C120" s="622"/>
      <c r="D120" s="758">
        <v>107</v>
      </c>
      <c r="E120" s="740" t="s">
        <v>666</v>
      </c>
      <c r="F120" s="761" t="s">
        <v>293</v>
      </c>
      <c r="G120" s="756" t="s">
        <v>648</v>
      </c>
      <c r="H120" s="752" t="s">
        <v>649</v>
      </c>
      <c r="I120" s="624"/>
      <c r="J120" s="726">
        <v>107</v>
      </c>
    </row>
    <row r="121" spans="1:10" ht="84">
      <c r="A121" s="625"/>
      <c r="B121" s="752"/>
      <c r="C121" s="622"/>
      <c r="D121" s="754">
        <v>108</v>
      </c>
      <c r="E121" s="763" t="s">
        <v>667</v>
      </c>
      <c r="F121" s="761" t="s">
        <v>293</v>
      </c>
      <c r="G121" s="756" t="s">
        <v>648</v>
      </c>
      <c r="H121" s="752" t="s">
        <v>649</v>
      </c>
      <c r="I121" s="624"/>
      <c r="J121" s="726">
        <v>108</v>
      </c>
    </row>
    <row r="122" spans="1:10" ht="84">
      <c r="A122" s="625"/>
      <c r="B122" s="752"/>
      <c r="C122" s="622"/>
      <c r="D122" s="758">
        <v>109</v>
      </c>
      <c r="E122" s="743" t="s">
        <v>668</v>
      </c>
      <c r="F122" s="761" t="s">
        <v>293</v>
      </c>
      <c r="G122" s="756" t="s">
        <v>648</v>
      </c>
      <c r="H122" s="752" t="s">
        <v>649</v>
      </c>
      <c r="I122" s="624"/>
      <c r="J122" s="726">
        <v>109</v>
      </c>
    </row>
    <row r="123" spans="1:10" ht="84">
      <c r="A123" s="625"/>
      <c r="B123" s="752"/>
      <c r="C123" s="622"/>
      <c r="D123" s="754">
        <v>110</v>
      </c>
      <c r="E123" s="743" t="s">
        <v>669</v>
      </c>
      <c r="F123" s="761" t="s">
        <v>293</v>
      </c>
      <c r="G123" s="756" t="s">
        <v>648</v>
      </c>
      <c r="H123" s="752" t="s">
        <v>649</v>
      </c>
      <c r="I123" s="624"/>
      <c r="J123" s="726">
        <v>110</v>
      </c>
    </row>
    <row r="124" spans="1:10" ht="84">
      <c r="A124" s="625"/>
      <c r="B124" s="752"/>
      <c r="C124" s="622"/>
      <c r="D124" s="758">
        <v>111</v>
      </c>
      <c r="E124" s="743" t="s">
        <v>670</v>
      </c>
      <c r="F124" s="761" t="s">
        <v>293</v>
      </c>
      <c r="G124" s="756" t="s">
        <v>648</v>
      </c>
      <c r="H124" s="752" t="s">
        <v>649</v>
      </c>
      <c r="I124" s="624"/>
      <c r="J124" s="726">
        <v>111</v>
      </c>
    </row>
    <row r="125" spans="1:10" ht="84">
      <c r="A125" s="625"/>
      <c r="B125" s="752"/>
      <c r="C125" s="622"/>
      <c r="D125" s="754">
        <v>112</v>
      </c>
      <c r="E125" s="743" t="s">
        <v>671</v>
      </c>
      <c r="F125" s="761" t="s">
        <v>293</v>
      </c>
      <c r="G125" s="756" t="s">
        <v>648</v>
      </c>
      <c r="H125" s="752" t="s">
        <v>649</v>
      </c>
      <c r="I125" s="624"/>
      <c r="J125" s="726">
        <v>112</v>
      </c>
    </row>
    <row r="126" spans="1:10" ht="84">
      <c r="A126" s="625"/>
      <c r="B126" s="752"/>
      <c r="C126" s="622"/>
      <c r="D126" s="758">
        <v>113</v>
      </c>
      <c r="E126" s="743" t="s">
        <v>672</v>
      </c>
      <c r="F126" s="761" t="s">
        <v>293</v>
      </c>
      <c r="G126" s="756" t="s">
        <v>648</v>
      </c>
      <c r="H126" s="752" t="s">
        <v>649</v>
      </c>
      <c r="I126" s="624"/>
      <c r="J126" s="726">
        <v>113</v>
      </c>
    </row>
    <row r="127" spans="1:10" ht="84">
      <c r="A127" s="625"/>
      <c r="B127" s="752"/>
      <c r="C127" s="622"/>
      <c r="D127" s="754">
        <v>114</v>
      </c>
      <c r="E127" s="743" t="s">
        <v>673</v>
      </c>
      <c r="F127" s="761" t="s">
        <v>293</v>
      </c>
      <c r="G127" s="756" t="s">
        <v>648</v>
      </c>
      <c r="H127" s="752" t="s">
        <v>649</v>
      </c>
      <c r="I127" s="624"/>
      <c r="J127" s="726">
        <v>114</v>
      </c>
    </row>
    <row r="128" spans="1:10" ht="84">
      <c r="A128" s="625"/>
      <c r="B128" s="752"/>
      <c r="C128" s="622"/>
      <c r="D128" s="758">
        <v>115</v>
      </c>
      <c r="E128" s="743" t="s">
        <v>674</v>
      </c>
      <c r="F128" s="761" t="s">
        <v>293</v>
      </c>
      <c r="G128" s="756" t="s">
        <v>648</v>
      </c>
      <c r="H128" s="752" t="s">
        <v>649</v>
      </c>
      <c r="I128" s="624"/>
      <c r="J128" s="726">
        <v>115</v>
      </c>
    </row>
    <row r="129" spans="1:10" ht="84">
      <c r="A129" s="625"/>
      <c r="B129" s="752"/>
      <c r="C129" s="622"/>
      <c r="D129" s="754">
        <v>116</v>
      </c>
      <c r="E129" s="743" t="s">
        <v>675</v>
      </c>
      <c r="F129" s="761" t="s">
        <v>293</v>
      </c>
      <c r="G129" s="756" t="s">
        <v>648</v>
      </c>
      <c r="H129" s="752" t="s">
        <v>649</v>
      </c>
      <c r="I129" s="624"/>
      <c r="J129" s="726">
        <v>116</v>
      </c>
    </row>
    <row r="130" spans="1:10" ht="84">
      <c r="A130" s="625"/>
      <c r="B130" s="752"/>
      <c r="C130" s="622"/>
      <c r="D130" s="758">
        <v>117</v>
      </c>
      <c r="E130" s="743" t="s">
        <v>676</v>
      </c>
      <c r="F130" s="761" t="s">
        <v>293</v>
      </c>
      <c r="G130" s="756" t="s">
        <v>648</v>
      </c>
      <c r="H130" s="752" t="s">
        <v>649</v>
      </c>
      <c r="I130" s="624"/>
      <c r="J130" s="726">
        <v>117</v>
      </c>
    </row>
    <row r="131" spans="1:10" ht="84">
      <c r="A131" s="625"/>
      <c r="B131" s="752"/>
      <c r="C131" s="622"/>
      <c r="D131" s="754">
        <v>118</v>
      </c>
      <c r="E131" s="743" t="s">
        <v>677</v>
      </c>
      <c r="F131" s="761" t="s">
        <v>293</v>
      </c>
      <c r="G131" s="756" t="s">
        <v>648</v>
      </c>
      <c r="H131" s="752" t="s">
        <v>649</v>
      </c>
      <c r="I131" s="624"/>
      <c r="J131" s="726">
        <v>118</v>
      </c>
    </row>
    <row r="132" spans="1:10" ht="84">
      <c r="A132" s="625"/>
      <c r="B132" s="752"/>
      <c r="C132" s="622"/>
      <c r="D132" s="758">
        <v>119</v>
      </c>
      <c r="E132" s="743" t="s">
        <v>678</v>
      </c>
      <c r="F132" s="761" t="s">
        <v>293</v>
      </c>
      <c r="G132" s="756" t="s">
        <v>648</v>
      </c>
      <c r="H132" s="752" t="s">
        <v>649</v>
      </c>
      <c r="I132" s="624"/>
      <c r="J132" s="726">
        <v>119</v>
      </c>
    </row>
    <row r="133" spans="1:10" ht="84">
      <c r="A133" s="625"/>
      <c r="B133" s="752"/>
      <c r="C133" s="622"/>
      <c r="D133" s="754">
        <v>120</v>
      </c>
      <c r="E133" s="743" t="s">
        <v>679</v>
      </c>
      <c r="F133" s="761" t="s">
        <v>293</v>
      </c>
      <c r="G133" s="756" t="s">
        <v>648</v>
      </c>
      <c r="H133" s="752" t="s">
        <v>649</v>
      </c>
      <c r="I133" s="624"/>
      <c r="J133" s="726">
        <v>120</v>
      </c>
    </row>
    <row r="134" spans="1:10" ht="84">
      <c r="A134" s="625"/>
      <c r="B134" s="752"/>
      <c r="C134" s="622"/>
      <c r="D134" s="758">
        <v>121</v>
      </c>
      <c r="E134" s="743" t="s">
        <v>680</v>
      </c>
      <c r="F134" s="761" t="s">
        <v>293</v>
      </c>
      <c r="G134" s="756" t="s">
        <v>648</v>
      </c>
      <c r="H134" s="752" t="s">
        <v>649</v>
      </c>
      <c r="I134" s="624"/>
      <c r="J134" s="726">
        <v>121</v>
      </c>
    </row>
    <row r="135" spans="1:10" ht="84">
      <c r="A135" s="625"/>
      <c r="B135" s="752"/>
      <c r="C135" s="622"/>
      <c r="D135" s="754">
        <v>122</v>
      </c>
      <c r="E135" s="743" t="s">
        <v>681</v>
      </c>
      <c r="F135" s="761" t="s">
        <v>293</v>
      </c>
      <c r="G135" s="756" t="s">
        <v>648</v>
      </c>
      <c r="H135" s="752" t="s">
        <v>649</v>
      </c>
      <c r="I135" s="624"/>
      <c r="J135" s="726">
        <v>122</v>
      </c>
    </row>
    <row r="136" spans="1:10" ht="84">
      <c r="A136" s="625"/>
      <c r="B136" s="752"/>
      <c r="C136" s="622"/>
      <c r="D136" s="758">
        <v>123</v>
      </c>
      <c r="E136" s="743" t="s">
        <v>682</v>
      </c>
      <c r="F136" s="761" t="s">
        <v>293</v>
      </c>
      <c r="G136" s="756" t="s">
        <v>648</v>
      </c>
      <c r="H136" s="752" t="s">
        <v>649</v>
      </c>
      <c r="I136" s="624"/>
      <c r="J136" s="726">
        <v>123</v>
      </c>
    </row>
    <row r="137" spans="1:10" ht="84">
      <c r="A137" s="625"/>
      <c r="B137" s="752"/>
      <c r="C137" s="622"/>
      <c r="D137" s="754">
        <v>124</v>
      </c>
      <c r="E137" s="743" t="s">
        <v>683</v>
      </c>
      <c r="F137" s="761" t="s">
        <v>293</v>
      </c>
      <c r="G137" s="756" t="s">
        <v>648</v>
      </c>
      <c r="H137" s="752" t="s">
        <v>649</v>
      </c>
      <c r="I137" s="624"/>
      <c r="J137" s="726">
        <v>124</v>
      </c>
    </row>
    <row r="138" spans="1:10" ht="84">
      <c r="A138" s="625"/>
      <c r="B138" s="752"/>
      <c r="C138" s="622"/>
      <c r="D138" s="758">
        <v>125</v>
      </c>
      <c r="E138" s="743" t="s">
        <v>684</v>
      </c>
      <c r="F138" s="761" t="s">
        <v>293</v>
      </c>
      <c r="G138" s="756" t="s">
        <v>648</v>
      </c>
      <c r="H138" s="752" t="s">
        <v>649</v>
      </c>
      <c r="I138" s="624"/>
      <c r="J138" s="726">
        <v>125</v>
      </c>
    </row>
    <row r="139" spans="1:10" ht="84">
      <c r="A139" s="625"/>
      <c r="B139" s="752"/>
      <c r="C139" s="622"/>
      <c r="D139" s="754">
        <v>126</v>
      </c>
      <c r="E139" s="743" t="s">
        <v>685</v>
      </c>
      <c r="F139" s="761" t="s">
        <v>293</v>
      </c>
      <c r="G139" s="756" t="s">
        <v>648</v>
      </c>
      <c r="H139" s="752" t="s">
        <v>649</v>
      </c>
      <c r="I139" s="624"/>
      <c r="J139" s="726">
        <v>126</v>
      </c>
    </row>
    <row r="140" spans="1:10" ht="57" customHeight="1">
      <c r="A140" s="625"/>
      <c r="B140" s="752" t="s">
        <v>686</v>
      </c>
      <c r="C140" s="622" t="s">
        <v>486</v>
      </c>
      <c r="D140" s="758">
        <v>127</v>
      </c>
      <c r="E140" s="626" t="s">
        <v>687</v>
      </c>
      <c r="F140" s="761" t="s">
        <v>688</v>
      </c>
      <c r="G140" s="756" t="s">
        <v>689</v>
      </c>
      <c r="H140" s="752" t="s">
        <v>690</v>
      </c>
      <c r="I140" s="624"/>
      <c r="J140" s="726">
        <v>127</v>
      </c>
    </row>
    <row r="141" spans="1:10" ht="42">
      <c r="A141" s="625"/>
      <c r="B141" s="752"/>
      <c r="C141" s="622"/>
      <c r="D141" s="754">
        <v>128</v>
      </c>
      <c r="E141" s="626" t="s">
        <v>691</v>
      </c>
      <c r="F141" s="761" t="s">
        <v>688</v>
      </c>
      <c r="G141" s="756" t="s">
        <v>689</v>
      </c>
      <c r="H141" s="752" t="s">
        <v>690</v>
      </c>
      <c r="I141" s="624"/>
      <c r="J141" s="726">
        <v>128</v>
      </c>
    </row>
    <row r="142" spans="1:10" ht="42">
      <c r="A142" s="625"/>
      <c r="B142" s="752"/>
      <c r="C142" s="622"/>
      <c r="D142" s="758">
        <v>129</v>
      </c>
      <c r="E142" s="626" t="s">
        <v>692</v>
      </c>
      <c r="F142" s="761" t="s">
        <v>688</v>
      </c>
      <c r="G142" s="756" t="s">
        <v>689</v>
      </c>
      <c r="H142" s="752" t="s">
        <v>690</v>
      </c>
      <c r="I142" s="624"/>
      <c r="J142" s="726">
        <v>129</v>
      </c>
    </row>
    <row r="143" spans="1:10" ht="42">
      <c r="A143" s="625"/>
      <c r="B143" s="752"/>
      <c r="C143" s="622"/>
      <c r="D143" s="754">
        <v>130</v>
      </c>
      <c r="E143" s="626" t="s">
        <v>693</v>
      </c>
      <c r="F143" s="761" t="s">
        <v>688</v>
      </c>
      <c r="G143" s="756" t="s">
        <v>689</v>
      </c>
      <c r="H143" s="752" t="s">
        <v>690</v>
      </c>
      <c r="I143" s="624"/>
      <c r="J143" s="726">
        <v>130</v>
      </c>
    </row>
    <row r="144" spans="1:10" ht="42">
      <c r="A144" s="625"/>
      <c r="B144" s="752"/>
      <c r="C144" s="622"/>
      <c r="D144" s="758">
        <v>131</v>
      </c>
      <c r="E144" s="626" t="s">
        <v>694</v>
      </c>
      <c r="F144" s="761" t="s">
        <v>688</v>
      </c>
      <c r="G144" s="756" t="s">
        <v>689</v>
      </c>
      <c r="H144" s="752" t="s">
        <v>690</v>
      </c>
      <c r="I144" s="624"/>
      <c r="J144" s="726">
        <v>131</v>
      </c>
    </row>
    <row r="145" spans="1:10" ht="42">
      <c r="A145" s="625"/>
      <c r="B145" s="752"/>
      <c r="C145" s="622"/>
      <c r="D145" s="754">
        <v>132</v>
      </c>
      <c r="E145" s="626" t="s">
        <v>695</v>
      </c>
      <c r="F145" s="761" t="s">
        <v>688</v>
      </c>
      <c r="G145" s="756" t="s">
        <v>689</v>
      </c>
      <c r="H145" s="752" t="s">
        <v>690</v>
      </c>
      <c r="I145" s="624"/>
      <c r="J145" s="726">
        <v>132</v>
      </c>
    </row>
    <row r="146" spans="1:10" ht="168">
      <c r="A146" s="625"/>
      <c r="B146" s="762" t="s">
        <v>696</v>
      </c>
      <c r="C146" s="622" t="s">
        <v>489</v>
      </c>
      <c r="D146" s="758">
        <v>133</v>
      </c>
      <c r="E146" s="626" t="s">
        <v>297</v>
      </c>
      <c r="F146" s="761" t="s">
        <v>297</v>
      </c>
      <c r="G146" s="756" t="s">
        <v>697</v>
      </c>
      <c r="H146" s="752" t="s">
        <v>698</v>
      </c>
      <c r="I146" s="624"/>
      <c r="J146" s="726">
        <v>133</v>
      </c>
    </row>
    <row r="147" spans="1:10" ht="63">
      <c r="A147" s="625"/>
      <c r="B147" s="762" t="s">
        <v>699</v>
      </c>
      <c r="C147" s="622" t="s">
        <v>489</v>
      </c>
      <c r="D147" s="754">
        <v>134</v>
      </c>
      <c r="E147" s="626" t="s">
        <v>305</v>
      </c>
      <c r="F147" s="761" t="s">
        <v>305</v>
      </c>
      <c r="G147" s="756" t="s">
        <v>700</v>
      </c>
      <c r="H147" s="752" t="s">
        <v>701</v>
      </c>
      <c r="I147" s="624"/>
      <c r="J147" s="726">
        <v>134</v>
      </c>
    </row>
    <row r="148" spans="1:10" ht="63">
      <c r="A148" s="625"/>
      <c r="B148" s="752" t="s">
        <v>702</v>
      </c>
      <c r="C148" s="622" t="s">
        <v>703</v>
      </c>
      <c r="D148" s="758">
        <v>135</v>
      </c>
      <c r="E148" s="626" t="s">
        <v>307</v>
      </c>
      <c r="F148" s="761" t="s">
        <v>704</v>
      </c>
      <c r="G148" s="756" t="s">
        <v>705</v>
      </c>
      <c r="H148" s="752" t="s">
        <v>706</v>
      </c>
      <c r="I148" s="624"/>
      <c r="J148" s="726">
        <v>135</v>
      </c>
    </row>
    <row r="149" spans="1:10" ht="63">
      <c r="A149" s="625"/>
      <c r="B149" s="752"/>
      <c r="C149" s="622"/>
      <c r="D149" s="754">
        <v>136</v>
      </c>
      <c r="E149" s="626" t="s">
        <v>707</v>
      </c>
      <c r="F149" s="761" t="s">
        <v>704</v>
      </c>
      <c r="G149" s="756" t="s">
        <v>705</v>
      </c>
      <c r="H149" s="752" t="s">
        <v>706</v>
      </c>
      <c r="I149" s="624"/>
      <c r="J149" s="726">
        <v>136</v>
      </c>
    </row>
    <row r="150" spans="1:10" ht="84">
      <c r="A150" s="625"/>
      <c r="B150" s="752" t="s">
        <v>708</v>
      </c>
      <c r="C150" s="622" t="s">
        <v>480</v>
      </c>
      <c r="D150" s="758">
        <v>137</v>
      </c>
      <c r="E150" s="743" t="s">
        <v>709</v>
      </c>
      <c r="F150" s="761" t="s">
        <v>293</v>
      </c>
      <c r="G150" s="756" t="s">
        <v>710</v>
      </c>
      <c r="H150" s="752" t="s">
        <v>711</v>
      </c>
      <c r="I150" s="624"/>
      <c r="J150" s="726">
        <v>137</v>
      </c>
    </row>
    <row r="151" spans="1:10" ht="84">
      <c r="A151" s="625"/>
      <c r="B151" s="752"/>
      <c r="C151" s="622"/>
      <c r="D151" s="754">
        <v>138</v>
      </c>
      <c r="E151" s="764" t="s">
        <v>712</v>
      </c>
      <c r="F151" s="761" t="s">
        <v>293</v>
      </c>
      <c r="G151" s="756" t="s">
        <v>710</v>
      </c>
      <c r="H151" s="752" t="s">
        <v>711</v>
      </c>
      <c r="I151" s="624"/>
      <c r="J151" s="726">
        <v>138</v>
      </c>
    </row>
    <row r="152" spans="1:10" ht="84">
      <c r="A152" s="625"/>
      <c r="B152" s="752"/>
      <c r="C152" s="622"/>
      <c r="D152" s="758">
        <v>139</v>
      </c>
      <c r="E152" s="765" t="s">
        <v>713</v>
      </c>
      <c r="F152" s="761" t="s">
        <v>293</v>
      </c>
      <c r="G152" s="756" t="s">
        <v>710</v>
      </c>
      <c r="H152" s="752" t="s">
        <v>711</v>
      </c>
      <c r="I152" s="624"/>
      <c r="J152" s="726">
        <v>139</v>
      </c>
    </row>
    <row r="153" spans="1:10" ht="84">
      <c r="A153" s="625"/>
      <c r="B153" s="752"/>
      <c r="C153" s="622"/>
      <c r="D153" s="754">
        <v>140</v>
      </c>
      <c r="E153" s="765" t="s">
        <v>714</v>
      </c>
      <c r="F153" s="761" t="s">
        <v>293</v>
      </c>
      <c r="G153" s="756" t="s">
        <v>710</v>
      </c>
      <c r="H153" s="752" t="s">
        <v>711</v>
      </c>
      <c r="I153" s="624"/>
      <c r="J153" s="726">
        <v>140</v>
      </c>
    </row>
    <row r="154" spans="1:10" ht="84">
      <c r="A154" s="625"/>
      <c r="B154" s="752"/>
      <c r="C154" s="622"/>
      <c r="D154" s="758">
        <v>141</v>
      </c>
      <c r="E154" s="765" t="s">
        <v>715</v>
      </c>
      <c r="F154" s="761" t="s">
        <v>293</v>
      </c>
      <c r="G154" s="756" t="s">
        <v>710</v>
      </c>
      <c r="H154" s="752" t="s">
        <v>711</v>
      </c>
      <c r="I154" s="624"/>
      <c r="J154" s="726">
        <v>141</v>
      </c>
    </row>
    <row r="155" spans="1:10" ht="84">
      <c r="A155" s="625"/>
      <c r="B155" s="752"/>
      <c r="C155" s="622"/>
      <c r="D155" s="754">
        <v>142</v>
      </c>
      <c r="E155" s="765" t="s">
        <v>716</v>
      </c>
      <c r="F155" s="761" t="s">
        <v>293</v>
      </c>
      <c r="G155" s="756" t="s">
        <v>710</v>
      </c>
      <c r="H155" s="752" t="s">
        <v>711</v>
      </c>
      <c r="I155" s="624"/>
      <c r="J155" s="726">
        <v>142</v>
      </c>
    </row>
    <row r="156" spans="1:10" ht="84">
      <c r="A156" s="625"/>
      <c r="B156" s="752"/>
      <c r="C156" s="622"/>
      <c r="D156" s="758">
        <v>143</v>
      </c>
      <c r="E156" s="765" t="s">
        <v>717</v>
      </c>
      <c r="F156" s="761" t="s">
        <v>293</v>
      </c>
      <c r="G156" s="756" t="s">
        <v>710</v>
      </c>
      <c r="H156" s="752" t="s">
        <v>711</v>
      </c>
      <c r="I156" s="624"/>
      <c r="J156" s="726">
        <v>143</v>
      </c>
    </row>
    <row r="157" spans="1:10" ht="84">
      <c r="A157" s="625"/>
      <c r="B157" s="752"/>
      <c r="C157" s="622"/>
      <c r="D157" s="754">
        <v>144</v>
      </c>
      <c r="E157" s="765" t="s">
        <v>718</v>
      </c>
      <c r="F157" s="761" t="s">
        <v>293</v>
      </c>
      <c r="G157" s="756" t="s">
        <v>710</v>
      </c>
      <c r="H157" s="752" t="s">
        <v>711</v>
      </c>
      <c r="I157" s="624"/>
      <c r="J157" s="726">
        <v>144</v>
      </c>
    </row>
    <row r="158" spans="1:10" ht="84">
      <c r="A158" s="625"/>
      <c r="B158" s="752"/>
      <c r="C158" s="622"/>
      <c r="D158" s="758">
        <v>145</v>
      </c>
      <c r="E158" s="765" t="s">
        <v>719</v>
      </c>
      <c r="F158" s="761" t="s">
        <v>293</v>
      </c>
      <c r="G158" s="756" t="s">
        <v>710</v>
      </c>
      <c r="H158" s="752" t="s">
        <v>711</v>
      </c>
      <c r="I158" s="624"/>
      <c r="J158" s="726">
        <v>145</v>
      </c>
    </row>
    <row r="159" spans="1:10" ht="84">
      <c r="A159" s="625"/>
      <c r="B159" s="752"/>
      <c r="C159" s="622"/>
      <c r="D159" s="754">
        <v>146</v>
      </c>
      <c r="E159" s="765" t="s">
        <v>720</v>
      </c>
      <c r="F159" s="761" t="s">
        <v>293</v>
      </c>
      <c r="G159" s="756" t="s">
        <v>710</v>
      </c>
      <c r="H159" s="752" t="s">
        <v>711</v>
      </c>
      <c r="I159" s="624"/>
      <c r="J159" s="726">
        <v>146</v>
      </c>
    </row>
    <row r="160" spans="1:10" ht="84">
      <c r="A160" s="625"/>
      <c r="B160" s="752"/>
      <c r="C160" s="622"/>
      <c r="D160" s="758">
        <v>147</v>
      </c>
      <c r="E160" s="765" t="s">
        <v>721</v>
      </c>
      <c r="F160" s="761" t="s">
        <v>293</v>
      </c>
      <c r="G160" s="756" t="s">
        <v>710</v>
      </c>
      <c r="H160" s="752" t="s">
        <v>711</v>
      </c>
      <c r="I160" s="624"/>
      <c r="J160" s="726">
        <v>147</v>
      </c>
    </row>
    <row r="161" spans="1:10" ht="84">
      <c r="A161" s="625"/>
      <c r="B161" s="752"/>
      <c r="C161" s="622"/>
      <c r="D161" s="754">
        <v>148</v>
      </c>
      <c r="E161" s="765" t="s">
        <v>722</v>
      </c>
      <c r="F161" s="761" t="s">
        <v>293</v>
      </c>
      <c r="G161" s="756" t="s">
        <v>710</v>
      </c>
      <c r="H161" s="752" t="s">
        <v>711</v>
      </c>
      <c r="I161" s="624"/>
      <c r="J161" s="726">
        <v>148</v>
      </c>
    </row>
    <row r="162" spans="1:10" ht="84">
      <c r="A162" s="625"/>
      <c r="B162" s="752"/>
      <c r="C162" s="622"/>
      <c r="D162" s="758">
        <v>149</v>
      </c>
      <c r="E162" s="765" t="s">
        <v>723</v>
      </c>
      <c r="F162" s="761" t="s">
        <v>293</v>
      </c>
      <c r="G162" s="756" t="s">
        <v>710</v>
      </c>
      <c r="H162" s="752" t="s">
        <v>711</v>
      </c>
      <c r="I162" s="624"/>
      <c r="J162" s="726">
        <v>149</v>
      </c>
    </row>
    <row r="163" spans="1:10" ht="84">
      <c r="A163" s="625"/>
      <c r="B163" s="752"/>
      <c r="C163" s="622"/>
      <c r="D163" s="754">
        <v>150</v>
      </c>
      <c r="E163" s="765" t="s">
        <v>724</v>
      </c>
      <c r="F163" s="761" t="s">
        <v>293</v>
      </c>
      <c r="G163" s="756" t="s">
        <v>710</v>
      </c>
      <c r="H163" s="752" t="s">
        <v>711</v>
      </c>
      <c r="I163" s="624"/>
      <c r="J163" s="726">
        <v>150</v>
      </c>
    </row>
    <row r="164" spans="1:10" ht="84">
      <c r="A164" s="625"/>
      <c r="B164" s="752"/>
      <c r="C164" s="622"/>
      <c r="D164" s="758">
        <v>151</v>
      </c>
      <c r="E164" s="765" t="s">
        <v>725</v>
      </c>
      <c r="F164" s="761" t="s">
        <v>293</v>
      </c>
      <c r="G164" s="756" t="s">
        <v>710</v>
      </c>
      <c r="H164" s="752" t="s">
        <v>711</v>
      </c>
      <c r="I164" s="624"/>
      <c r="J164" s="726">
        <v>151</v>
      </c>
    </row>
    <row r="165" spans="1:10" ht="84">
      <c r="A165" s="625"/>
      <c r="B165" s="752"/>
      <c r="C165" s="622"/>
      <c r="D165" s="754">
        <v>152</v>
      </c>
      <c r="E165" s="765" t="s">
        <v>726</v>
      </c>
      <c r="F165" s="761" t="s">
        <v>293</v>
      </c>
      <c r="G165" s="756" t="s">
        <v>710</v>
      </c>
      <c r="H165" s="752" t="s">
        <v>711</v>
      </c>
      <c r="I165" s="624"/>
      <c r="J165" s="726">
        <v>152</v>
      </c>
    </row>
    <row r="166" spans="1:10" ht="84">
      <c r="A166" s="625"/>
      <c r="B166" s="752"/>
      <c r="C166" s="622"/>
      <c r="D166" s="758">
        <v>153</v>
      </c>
      <c r="E166" s="765" t="s">
        <v>727</v>
      </c>
      <c r="F166" s="761" t="s">
        <v>293</v>
      </c>
      <c r="G166" s="756" t="s">
        <v>710</v>
      </c>
      <c r="H166" s="752" t="s">
        <v>711</v>
      </c>
      <c r="I166" s="624"/>
      <c r="J166" s="726">
        <v>153</v>
      </c>
    </row>
    <row r="167" spans="1:10" ht="84">
      <c r="A167" s="625"/>
      <c r="B167" s="752"/>
      <c r="C167" s="622"/>
      <c r="D167" s="754">
        <v>154</v>
      </c>
      <c r="E167" s="765" t="s">
        <v>728</v>
      </c>
      <c r="F167" s="761" t="s">
        <v>293</v>
      </c>
      <c r="G167" s="756" t="s">
        <v>710</v>
      </c>
      <c r="H167" s="752" t="s">
        <v>711</v>
      </c>
      <c r="I167" s="624"/>
      <c r="J167" s="726">
        <v>154</v>
      </c>
    </row>
    <row r="168" spans="1:10" ht="84">
      <c r="A168" s="625"/>
      <c r="B168" s="752"/>
      <c r="C168" s="622"/>
      <c r="D168" s="758">
        <v>155</v>
      </c>
      <c r="E168" s="765" t="s">
        <v>729</v>
      </c>
      <c r="F168" s="761" t="s">
        <v>293</v>
      </c>
      <c r="G168" s="756" t="s">
        <v>710</v>
      </c>
      <c r="H168" s="752" t="s">
        <v>711</v>
      </c>
      <c r="I168" s="624"/>
      <c r="J168" s="726">
        <v>155</v>
      </c>
    </row>
    <row r="169" spans="1:10" ht="84">
      <c r="A169" s="625"/>
      <c r="B169" s="752"/>
      <c r="C169" s="622"/>
      <c r="D169" s="754">
        <v>156</v>
      </c>
      <c r="E169" s="765" t="s">
        <v>730</v>
      </c>
      <c r="F169" s="761" t="s">
        <v>293</v>
      </c>
      <c r="G169" s="756" t="s">
        <v>710</v>
      </c>
      <c r="H169" s="752" t="s">
        <v>711</v>
      </c>
      <c r="I169" s="624"/>
      <c r="J169" s="726">
        <v>156</v>
      </c>
    </row>
    <row r="170" spans="1:10" ht="84">
      <c r="A170" s="625"/>
      <c r="B170" s="752"/>
      <c r="C170" s="622"/>
      <c r="D170" s="758">
        <v>157</v>
      </c>
      <c r="E170" s="765" t="s">
        <v>731</v>
      </c>
      <c r="F170" s="761" t="s">
        <v>293</v>
      </c>
      <c r="G170" s="756" t="s">
        <v>710</v>
      </c>
      <c r="H170" s="752" t="s">
        <v>711</v>
      </c>
      <c r="I170" s="624"/>
      <c r="J170" s="726">
        <v>157</v>
      </c>
    </row>
    <row r="171" spans="1:10" ht="84">
      <c r="A171" s="625"/>
      <c r="B171" s="752"/>
      <c r="C171" s="622"/>
      <c r="D171" s="754">
        <v>158</v>
      </c>
      <c r="E171" s="765" t="s">
        <v>732</v>
      </c>
      <c r="F171" s="761" t="s">
        <v>293</v>
      </c>
      <c r="G171" s="756" t="s">
        <v>710</v>
      </c>
      <c r="H171" s="752" t="s">
        <v>711</v>
      </c>
      <c r="I171" s="624"/>
      <c r="J171" s="726">
        <v>158</v>
      </c>
    </row>
    <row r="172" spans="1:10" ht="84">
      <c r="A172" s="625"/>
      <c r="B172" s="752"/>
      <c r="C172" s="622"/>
      <c r="D172" s="758">
        <v>159</v>
      </c>
      <c r="E172" s="765" t="s">
        <v>733</v>
      </c>
      <c r="F172" s="761" t="s">
        <v>293</v>
      </c>
      <c r="G172" s="756" t="s">
        <v>710</v>
      </c>
      <c r="H172" s="752" t="s">
        <v>711</v>
      </c>
      <c r="I172" s="624"/>
      <c r="J172" s="726">
        <v>159</v>
      </c>
    </row>
    <row r="173" spans="1:10" ht="84">
      <c r="A173" s="625"/>
      <c r="B173" s="752"/>
      <c r="C173" s="622"/>
      <c r="D173" s="754">
        <v>160</v>
      </c>
      <c r="E173" s="765" t="s">
        <v>734</v>
      </c>
      <c r="F173" s="761" t="s">
        <v>293</v>
      </c>
      <c r="G173" s="756" t="s">
        <v>710</v>
      </c>
      <c r="H173" s="752" t="s">
        <v>711</v>
      </c>
      <c r="I173" s="624"/>
      <c r="J173" s="726">
        <v>160</v>
      </c>
    </row>
    <row r="174" spans="1:10" ht="84">
      <c r="A174" s="625"/>
      <c r="B174" s="752"/>
      <c r="C174" s="622"/>
      <c r="D174" s="758">
        <v>161</v>
      </c>
      <c r="E174" s="765" t="s">
        <v>735</v>
      </c>
      <c r="F174" s="761" t="s">
        <v>293</v>
      </c>
      <c r="G174" s="756" t="s">
        <v>710</v>
      </c>
      <c r="H174" s="752" t="s">
        <v>711</v>
      </c>
      <c r="I174" s="624"/>
      <c r="J174" s="726">
        <v>161</v>
      </c>
    </row>
    <row r="175" spans="1:10" ht="84">
      <c r="A175" s="625"/>
      <c r="B175" s="752"/>
      <c r="C175" s="622"/>
      <c r="D175" s="754">
        <v>162</v>
      </c>
      <c r="E175" s="765" t="s">
        <v>736</v>
      </c>
      <c r="F175" s="761" t="s">
        <v>293</v>
      </c>
      <c r="G175" s="756" t="s">
        <v>710</v>
      </c>
      <c r="H175" s="752" t="s">
        <v>711</v>
      </c>
      <c r="I175" s="624"/>
      <c r="J175" s="726">
        <v>162</v>
      </c>
    </row>
    <row r="176" spans="1:10" ht="84">
      <c r="A176" s="625"/>
      <c r="B176" s="752"/>
      <c r="C176" s="622"/>
      <c r="D176" s="758">
        <v>163</v>
      </c>
      <c r="E176" s="765" t="s">
        <v>737</v>
      </c>
      <c r="F176" s="761" t="s">
        <v>293</v>
      </c>
      <c r="G176" s="756" t="s">
        <v>710</v>
      </c>
      <c r="H176" s="752" t="s">
        <v>711</v>
      </c>
      <c r="I176" s="624"/>
      <c r="J176" s="726">
        <v>163</v>
      </c>
    </row>
    <row r="177" spans="1:10" ht="84">
      <c r="A177" s="625"/>
      <c r="B177" s="752"/>
      <c r="C177" s="622"/>
      <c r="D177" s="754">
        <v>164</v>
      </c>
      <c r="E177" s="765" t="s">
        <v>738</v>
      </c>
      <c r="F177" s="761" t="s">
        <v>293</v>
      </c>
      <c r="G177" s="756" t="s">
        <v>710</v>
      </c>
      <c r="H177" s="752" t="s">
        <v>711</v>
      </c>
      <c r="I177" s="624"/>
      <c r="J177" s="726">
        <v>164</v>
      </c>
    </row>
    <row r="178" spans="1:10" ht="84">
      <c r="A178" s="625"/>
      <c r="B178" s="752"/>
      <c r="C178" s="622"/>
      <c r="D178" s="758">
        <v>165</v>
      </c>
      <c r="E178" s="765" t="s">
        <v>739</v>
      </c>
      <c r="F178" s="761" t="s">
        <v>293</v>
      </c>
      <c r="G178" s="756" t="s">
        <v>710</v>
      </c>
      <c r="H178" s="752" t="s">
        <v>711</v>
      </c>
      <c r="I178" s="624"/>
      <c r="J178" s="726">
        <v>165</v>
      </c>
    </row>
    <row r="179" spans="1:10" ht="84">
      <c r="A179" s="625"/>
      <c r="B179" s="752"/>
      <c r="C179" s="622"/>
      <c r="D179" s="754">
        <v>166</v>
      </c>
      <c r="E179" s="765" t="s">
        <v>740</v>
      </c>
      <c r="F179" s="761" t="s">
        <v>293</v>
      </c>
      <c r="G179" s="756" t="s">
        <v>710</v>
      </c>
      <c r="H179" s="752" t="s">
        <v>711</v>
      </c>
      <c r="I179" s="624"/>
      <c r="J179" s="726">
        <v>166</v>
      </c>
    </row>
    <row r="180" spans="1:10" ht="84">
      <c r="A180" s="625"/>
      <c r="B180" s="752"/>
      <c r="C180" s="622"/>
      <c r="D180" s="758">
        <v>167</v>
      </c>
      <c r="E180" s="765" t="s">
        <v>741</v>
      </c>
      <c r="F180" s="761" t="s">
        <v>293</v>
      </c>
      <c r="G180" s="756" t="s">
        <v>710</v>
      </c>
      <c r="H180" s="752" t="s">
        <v>711</v>
      </c>
      <c r="I180" s="624"/>
      <c r="J180" s="726">
        <v>167</v>
      </c>
    </row>
    <row r="181" spans="1:10" ht="84">
      <c r="A181" s="625"/>
      <c r="B181" s="752"/>
      <c r="C181" s="622"/>
      <c r="D181" s="754">
        <v>168</v>
      </c>
      <c r="E181" s="765" t="s">
        <v>742</v>
      </c>
      <c r="F181" s="761" t="s">
        <v>293</v>
      </c>
      <c r="G181" s="756" t="s">
        <v>710</v>
      </c>
      <c r="H181" s="752" t="s">
        <v>711</v>
      </c>
      <c r="I181" s="624"/>
      <c r="J181" s="726">
        <v>168</v>
      </c>
    </row>
    <row r="182" spans="1:10" ht="84">
      <c r="A182" s="625"/>
      <c r="B182" s="752"/>
      <c r="C182" s="622"/>
      <c r="D182" s="758">
        <v>169</v>
      </c>
      <c r="E182" s="765" t="s">
        <v>743</v>
      </c>
      <c r="F182" s="761" t="s">
        <v>293</v>
      </c>
      <c r="G182" s="756" t="s">
        <v>710</v>
      </c>
      <c r="H182" s="752" t="s">
        <v>711</v>
      </c>
      <c r="I182" s="624"/>
      <c r="J182" s="726">
        <v>169</v>
      </c>
    </row>
    <row r="183" spans="1:10" ht="84">
      <c r="A183" s="625"/>
      <c r="B183" s="752"/>
      <c r="C183" s="622"/>
      <c r="D183" s="754">
        <v>170</v>
      </c>
      <c r="E183" s="765" t="s">
        <v>744</v>
      </c>
      <c r="F183" s="761" t="s">
        <v>293</v>
      </c>
      <c r="G183" s="756" t="s">
        <v>710</v>
      </c>
      <c r="H183" s="752" t="s">
        <v>711</v>
      </c>
      <c r="I183" s="624"/>
      <c r="J183" s="726">
        <v>170</v>
      </c>
    </row>
    <row r="184" spans="1:10" ht="84">
      <c r="A184" s="625"/>
      <c r="B184" s="752"/>
      <c r="C184" s="622"/>
      <c r="D184" s="758">
        <v>171</v>
      </c>
      <c r="E184" s="765" t="s">
        <v>745</v>
      </c>
      <c r="F184" s="761" t="s">
        <v>293</v>
      </c>
      <c r="G184" s="756" t="s">
        <v>710</v>
      </c>
      <c r="H184" s="752" t="s">
        <v>711</v>
      </c>
      <c r="I184" s="624"/>
      <c r="J184" s="726">
        <v>171</v>
      </c>
    </row>
    <row r="185" spans="1:10" ht="84">
      <c r="A185" s="625"/>
      <c r="B185" s="752"/>
      <c r="C185" s="622"/>
      <c r="D185" s="754">
        <v>172</v>
      </c>
      <c r="E185" s="765" t="s">
        <v>746</v>
      </c>
      <c r="F185" s="761" t="s">
        <v>293</v>
      </c>
      <c r="G185" s="756" t="s">
        <v>710</v>
      </c>
      <c r="H185" s="752" t="s">
        <v>711</v>
      </c>
      <c r="I185" s="624"/>
      <c r="J185" s="726">
        <v>172</v>
      </c>
    </row>
    <row r="186" spans="1:10" ht="84">
      <c r="A186" s="625"/>
      <c r="B186" s="752"/>
      <c r="C186" s="622"/>
      <c r="D186" s="758">
        <v>173</v>
      </c>
      <c r="E186" s="765" t="s">
        <v>747</v>
      </c>
      <c r="F186" s="761" t="s">
        <v>293</v>
      </c>
      <c r="G186" s="756" t="s">
        <v>710</v>
      </c>
      <c r="H186" s="752" t="s">
        <v>711</v>
      </c>
      <c r="I186" s="624"/>
      <c r="J186" s="726">
        <v>173</v>
      </c>
    </row>
    <row r="187" spans="1:10" ht="63">
      <c r="A187" s="625"/>
      <c r="B187" s="762" t="s">
        <v>748</v>
      </c>
      <c r="C187" s="622" t="s">
        <v>499</v>
      </c>
      <c r="D187" s="754">
        <v>174</v>
      </c>
      <c r="E187" s="743" t="s">
        <v>323</v>
      </c>
      <c r="F187" s="761" t="s">
        <v>323</v>
      </c>
      <c r="G187" s="756" t="s">
        <v>749</v>
      </c>
      <c r="H187" s="752" t="s">
        <v>750</v>
      </c>
      <c r="I187" s="624"/>
      <c r="J187" s="726">
        <v>174</v>
      </c>
    </row>
    <row r="188" spans="1:10" ht="42">
      <c r="A188" s="625"/>
      <c r="B188" s="762" t="s">
        <v>751</v>
      </c>
      <c r="C188" s="622" t="s">
        <v>501</v>
      </c>
      <c r="D188" s="758">
        <v>175</v>
      </c>
      <c r="E188" s="743" t="s">
        <v>323</v>
      </c>
      <c r="F188" s="761" t="s">
        <v>323</v>
      </c>
      <c r="G188" s="756" t="s">
        <v>749</v>
      </c>
      <c r="H188" s="752" t="s">
        <v>752</v>
      </c>
      <c r="I188" s="624"/>
      <c r="J188" s="726">
        <v>175</v>
      </c>
    </row>
    <row r="189" spans="1:10" ht="42">
      <c r="A189" s="625"/>
      <c r="B189" s="762" t="s">
        <v>753</v>
      </c>
      <c r="C189" s="622" t="s">
        <v>503</v>
      </c>
      <c r="D189" s="754">
        <v>176</v>
      </c>
      <c r="E189" s="743" t="s">
        <v>330</v>
      </c>
      <c r="F189" s="761" t="s">
        <v>323</v>
      </c>
      <c r="G189" s="756" t="s">
        <v>754</v>
      </c>
      <c r="H189" s="752" t="s">
        <v>755</v>
      </c>
      <c r="I189" s="624"/>
      <c r="J189" s="726">
        <v>176</v>
      </c>
    </row>
    <row r="190" spans="1:10" ht="63">
      <c r="A190" s="625"/>
      <c r="B190" s="762" t="s">
        <v>756</v>
      </c>
      <c r="C190" s="622" t="s">
        <v>509</v>
      </c>
      <c r="D190" s="758">
        <v>177</v>
      </c>
      <c r="E190" s="743" t="s">
        <v>310</v>
      </c>
      <c r="F190" s="761" t="s">
        <v>310</v>
      </c>
      <c r="G190" s="756" t="s">
        <v>757</v>
      </c>
      <c r="H190" s="752" t="s">
        <v>758</v>
      </c>
      <c r="I190" s="624"/>
      <c r="J190" s="726">
        <v>177</v>
      </c>
    </row>
    <row r="191" spans="1:10" ht="63">
      <c r="A191" s="625"/>
      <c r="B191" s="766" t="s">
        <v>759</v>
      </c>
      <c r="C191" s="626" t="s">
        <v>318</v>
      </c>
      <c r="D191" s="754">
        <v>178</v>
      </c>
      <c r="E191" s="767" t="s">
        <v>760</v>
      </c>
      <c r="F191" s="768" t="s">
        <v>319</v>
      </c>
      <c r="G191" s="769" t="s">
        <v>761</v>
      </c>
      <c r="H191" s="770" t="s">
        <v>762</v>
      </c>
      <c r="I191" s="624"/>
      <c r="J191" s="726">
        <v>178</v>
      </c>
    </row>
    <row r="192" spans="1:10" ht="63">
      <c r="A192" s="625"/>
      <c r="B192" s="766"/>
      <c r="C192" s="622"/>
      <c r="D192" s="758">
        <v>179</v>
      </c>
      <c r="E192" s="767" t="s">
        <v>763</v>
      </c>
      <c r="F192" s="768" t="s">
        <v>319</v>
      </c>
      <c r="G192" s="769" t="s">
        <v>761</v>
      </c>
      <c r="H192" s="770" t="s">
        <v>762</v>
      </c>
      <c r="I192" s="624"/>
      <c r="J192" s="726">
        <v>179</v>
      </c>
    </row>
    <row r="193" spans="1:10" ht="63">
      <c r="A193" s="625"/>
      <c r="B193" s="766"/>
      <c r="C193" s="622"/>
      <c r="D193" s="754">
        <v>180</v>
      </c>
      <c r="E193" s="767" t="s">
        <v>764</v>
      </c>
      <c r="F193" s="768" t="s">
        <v>319</v>
      </c>
      <c r="G193" s="769" t="s">
        <v>761</v>
      </c>
      <c r="H193" s="770" t="s">
        <v>762</v>
      </c>
      <c r="I193" s="624"/>
      <c r="J193" s="726">
        <v>180</v>
      </c>
    </row>
    <row r="194" spans="1:10" ht="105">
      <c r="A194" s="625"/>
      <c r="B194" s="771" t="s">
        <v>765</v>
      </c>
      <c r="C194" s="622" t="s">
        <v>519</v>
      </c>
      <c r="D194" s="758">
        <v>181</v>
      </c>
      <c r="E194" s="772" t="s">
        <v>520</v>
      </c>
      <c r="F194" s="772" t="s">
        <v>520</v>
      </c>
      <c r="G194" s="773" t="s">
        <v>521</v>
      </c>
      <c r="H194" s="752" t="s">
        <v>766</v>
      </c>
      <c r="I194" s="624"/>
      <c r="J194" s="726">
        <v>181</v>
      </c>
    </row>
    <row r="195" spans="1:10" ht="63">
      <c r="A195" s="625"/>
      <c r="B195" s="626" t="s">
        <v>767</v>
      </c>
      <c r="C195" s="622" t="s">
        <v>523</v>
      </c>
      <c r="D195" s="754">
        <v>182</v>
      </c>
      <c r="E195" s="626" t="s">
        <v>524</v>
      </c>
      <c r="F195" s="626" t="s">
        <v>524</v>
      </c>
      <c r="G195" s="774" t="s">
        <v>525</v>
      </c>
      <c r="H195" s="752" t="s">
        <v>768</v>
      </c>
      <c r="I195" s="624"/>
      <c r="J195" s="726">
        <v>182</v>
      </c>
    </row>
    <row r="196" spans="1:10" ht="42">
      <c r="A196" s="625"/>
      <c r="B196" s="626" t="s">
        <v>769</v>
      </c>
      <c r="C196" s="622" t="s">
        <v>543</v>
      </c>
      <c r="D196" s="758">
        <v>183</v>
      </c>
      <c r="E196" s="626" t="s">
        <v>544</v>
      </c>
      <c r="F196" s="626" t="s">
        <v>544</v>
      </c>
      <c r="G196" s="775">
        <v>24187</v>
      </c>
      <c r="H196" s="626" t="s">
        <v>770</v>
      </c>
      <c r="I196" s="624"/>
      <c r="J196" s="726">
        <v>183</v>
      </c>
    </row>
    <row r="197" spans="1:10" ht="63">
      <c r="A197" s="625"/>
      <c r="B197" s="776" t="s">
        <v>771</v>
      </c>
      <c r="C197" s="622" t="s">
        <v>489</v>
      </c>
      <c r="D197" s="754">
        <v>184</v>
      </c>
      <c r="E197" s="626" t="s">
        <v>305</v>
      </c>
      <c r="F197" s="626" t="s">
        <v>305</v>
      </c>
      <c r="G197" s="775">
        <v>24204</v>
      </c>
      <c r="H197" s="752" t="s">
        <v>772</v>
      </c>
      <c r="I197" s="624"/>
      <c r="J197" s="726">
        <v>184</v>
      </c>
    </row>
    <row r="198" spans="1:10" ht="63">
      <c r="A198" s="625"/>
      <c r="B198" s="626" t="s">
        <v>773</v>
      </c>
      <c r="C198" s="622" t="s">
        <v>523</v>
      </c>
      <c r="D198" s="758">
        <v>185</v>
      </c>
      <c r="E198" s="777" t="s">
        <v>774</v>
      </c>
      <c r="F198" s="626" t="s">
        <v>524</v>
      </c>
      <c r="G198" s="775">
        <v>24249</v>
      </c>
      <c r="H198" s="752" t="s">
        <v>775</v>
      </c>
      <c r="I198" s="624"/>
      <c r="J198" s="726">
        <v>185</v>
      </c>
    </row>
    <row r="199" spans="1:10" ht="63">
      <c r="A199" s="625"/>
      <c r="B199" s="776"/>
      <c r="C199" s="622"/>
      <c r="D199" s="754">
        <v>186</v>
      </c>
      <c r="E199" s="777" t="s">
        <v>776</v>
      </c>
      <c r="F199" s="626" t="s">
        <v>524</v>
      </c>
      <c r="G199" s="775">
        <v>24249</v>
      </c>
      <c r="H199" s="752" t="s">
        <v>775</v>
      </c>
      <c r="I199" s="624"/>
      <c r="J199" s="726">
        <v>186</v>
      </c>
    </row>
    <row r="200" spans="1:10" ht="63">
      <c r="A200" s="625"/>
      <c r="B200" s="776"/>
      <c r="C200" s="622"/>
      <c r="D200" s="758">
        <v>187</v>
      </c>
      <c r="E200" s="777" t="s">
        <v>777</v>
      </c>
      <c r="F200" s="626" t="s">
        <v>524</v>
      </c>
      <c r="G200" s="775">
        <v>24249</v>
      </c>
      <c r="H200" s="752" t="s">
        <v>775</v>
      </c>
      <c r="I200" s="624"/>
      <c r="J200" s="726">
        <v>187</v>
      </c>
    </row>
    <row r="201" spans="1:10" ht="84">
      <c r="A201" s="625"/>
      <c r="B201" s="626" t="s">
        <v>778</v>
      </c>
      <c r="C201" s="626" t="s">
        <v>523</v>
      </c>
      <c r="D201" s="754">
        <v>188</v>
      </c>
      <c r="E201" s="778" t="s">
        <v>779</v>
      </c>
      <c r="F201" s="626" t="s">
        <v>780</v>
      </c>
      <c r="G201" s="760">
        <v>24301</v>
      </c>
      <c r="H201" s="752" t="s">
        <v>781</v>
      </c>
      <c r="I201" s="624"/>
      <c r="J201" s="726">
        <v>188</v>
      </c>
    </row>
    <row r="202" spans="1:10" ht="63">
      <c r="A202" s="625"/>
      <c r="B202" s="626"/>
      <c r="C202" s="626"/>
      <c r="D202" s="758">
        <v>189</v>
      </c>
      <c r="E202" s="778" t="s">
        <v>782</v>
      </c>
      <c r="F202" s="626" t="s">
        <v>780</v>
      </c>
      <c r="G202" s="760">
        <v>24301</v>
      </c>
      <c r="H202" s="752" t="s">
        <v>781</v>
      </c>
      <c r="I202" s="624"/>
      <c r="J202" s="726">
        <v>189</v>
      </c>
    </row>
    <row r="203" spans="1:10" ht="63">
      <c r="A203" s="625"/>
      <c r="B203" s="626"/>
      <c r="C203" s="626"/>
      <c r="D203" s="754">
        <v>190</v>
      </c>
      <c r="E203" s="778" t="s">
        <v>783</v>
      </c>
      <c r="F203" s="626" t="s">
        <v>780</v>
      </c>
      <c r="G203" s="760">
        <v>24301</v>
      </c>
      <c r="H203" s="752" t="s">
        <v>781</v>
      </c>
      <c r="I203" s="624"/>
      <c r="J203" s="726">
        <v>190</v>
      </c>
    </row>
    <row r="204" spans="1:10" ht="63">
      <c r="A204" s="625"/>
      <c r="B204" s="626"/>
      <c r="C204" s="626"/>
      <c r="D204" s="758">
        <v>191</v>
      </c>
      <c r="E204" s="778" t="s">
        <v>784</v>
      </c>
      <c r="F204" s="626" t="s">
        <v>780</v>
      </c>
      <c r="G204" s="760">
        <v>24301</v>
      </c>
      <c r="H204" s="752" t="s">
        <v>781</v>
      </c>
      <c r="I204" s="624"/>
      <c r="J204" s="726">
        <v>191</v>
      </c>
    </row>
    <row r="205" spans="1:10" ht="63">
      <c r="A205" s="625"/>
      <c r="B205" s="626"/>
      <c r="C205" s="626"/>
      <c r="D205" s="754">
        <v>192</v>
      </c>
      <c r="E205" s="778" t="s">
        <v>785</v>
      </c>
      <c r="F205" s="626" t="s">
        <v>780</v>
      </c>
      <c r="G205" s="760">
        <v>24301</v>
      </c>
      <c r="H205" s="752" t="s">
        <v>781</v>
      </c>
      <c r="I205" s="624"/>
      <c r="J205" s="726">
        <v>192</v>
      </c>
    </row>
    <row r="206" spans="1:10" ht="63">
      <c r="A206" s="625"/>
      <c r="B206" s="626"/>
      <c r="C206" s="626"/>
      <c r="D206" s="758">
        <v>193</v>
      </c>
      <c r="E206" s="778" t="s">
        <v>786</v>
      </c>
      <c r="F206" s="626" t="s">
        <v>780</v>
      </c>
      <c r="G206" s="760">
        <v>24301</v>
      </c>
      <c r="H206" s="752" t="s">
        <v>781</v>
      </c>
      <c r="I206" s="624"/>
      <c r="J206" s="726">
        <v>193</v>
      </c>
    </row>
    <row r="207" spans="1:10" ht="63">
      <c r="A207" s="625"/>
      <c r="B207" s="626"/>
      <c r="C207" s="626"/>
      <c r="D207" s="754">
        <v>194</v>
      </c>
      <c r="E207" s="777" t="s">
        <v>787</v>
      </c>
      <c r="F207" s="626" t="s">
        <v>780</v>
      </c>
      <c r="G207" s="760">
        <v>24301</v>
      </c>
      <c r="H207" s="752" t="s">
        <v>781</v>
      </c>
      <c r="I207" s="624"/>
      <c r="J207" s="726">
        <v>194</v>
      </c>
    </row>
    <row r="208" spans="1:10" ht="63">
      <c r="A208" s="625"/>
      <c r="B208" s="626"/>
      <c r="C208" s="626"/>
      <c r="D208" s="758">
        <v>195</v>
      </c>
      <c r="E208" s="777" t="s">
        <v>788</v>
      </c>
      <c r="F208" s="626" t="s">
        <v>780</v>
      </c>
      <c r="G208" s="760">
        <v>24301</v>
      </c>
      <c r="H208" s="752" t="s">
        <v>781</v>
      </c>
      <c r="I208" s="624"/>
      <c r="J208" s="726">
        <v>195</v>
      </c>
    </row>
    <row r="209" spans="1:10" ht="63">
      <c r="A209" s="625"/>
      <c r="B209" s="626"/>
      <c r="C209" s="626"/>
      <c r="D209" s="754">
        <v>196</v>
      </c>
      <c r="E209" s="777" t="s">
        <v>789</v>
      </c>
      <c r="F209" s="626" t="s">
        <v>780</v>
      </c>
      <c r="G209" s="760">
        <v>24301</v>
      </c>
      <c r="H209" s="752" t="s">
        <v>781</v>
      </c>
      <c r="I209" s="624"/>
      <c r="J209" s="726">
        <v>196</v>
      </c>
    </row>
    <row r="210" spans="1:10" ht="63">
      <c r="A210" s="625"/>
      <c r="B210" s="626"/>
      <c r="C210" s="626"/>
      <c r="D210" s="758">
        <v>197</v>
      </c>
      <c r="E210" s="777" t="s">
        <v>790</v>
      </c>
      <c r="F210" s="626" t="s">
        <v>780</v>
      </c>
      <c r="G210" s="760">
        <v>24301</v>
      </c>
      <c r="H210" s="752" t="s">
        <v>781</v>
      </c>
      <c r="I210" s="624"/>
      <c r="J210" s="726">
        <v>197</v>
      </c>
    </row>
    <row r="211" spans="1:10" ht="63">
      <c r="A211" s="625"/>
      <c r="B211" s="626"/>
      <c r="C211" s="626"/>
      <c r="D211" s="754">
        <v>198</v>
      </c>
      <c r="E211" s="777" t="s">
        <v>791</v>
      </c>
      <c r="F211" s="626" t="s">
        <v>780</v>
      </c>
      <c r="G211" s="760">
        <v>24301</v>
      </c>
      <c r="H211" s="752" t="s">
        <v>781</v>
      </c>
      <c r="I211" s="624"/>
      <c r="J211" s="726">
        <v>198</v>
      </c>
    </row>
    <row r="212" spans="1:10" ht="63">
      <c r="A212" s="625"/>
      <c r="B212" s="626"/>
      <c r="C212" s="626"/>
      <c r="D212" s="758">
        <v>199</v>
      </c>
      <c r="E212" s="777" t="s">
        <v>792</v>
      </c>
      <c r="F212" s="626" t="s">
        <v>780</v>
      </c>
      <c r="G212" s="760">
        <v>24301</v>
      </c>
      <c r="H212" s="752" t="s">
        <v>781</v>
      </c>
      <c r="I212" s="624"/>
      <c r="J212" s="726">
        <v>199</v>
      </c>
    </row>
    <row r="213" spans="1:10" ht="63">
      <c r="A213" s="625"/>
      <c r="B213" s="626"/>
      <c r="C213" s="626"/>
      <c r="D213" s="754">
        <v>200</v>
      </c>
      <c r="E213" s="777" t="s">
        <v>793</v>
      </c>
      <c r="F213" s="626" t="s">
        <v>780</v>
      </c>
      <c r="G213" s="760">
        <v>24301</v>
      </c>
      <c r="H213" s="752" t="s">
        <v>781</v>
      </c>
      <c r="I213" s="624"/>
      <c r="J213" s="726">
        <v>200</v>
      </c>
    </row>
    <row r="214" spans="1:10" ht="63">
      <c r="A214" s="625"/>
      <c r="B214" s="626"/>
      <c r="C214" s="626"/>
      <c r="D214" s="758">
        <v>201</v>
      </c>
      <c r="E214" s="777" t="s">
        <v>794</v>
      </c>
      <c r="F214" s="626" t="s">
        <v>780</v>
      </c>
      <c r="G214" s="760">
        <v>24301</v>
      </c>
      <c r="H214" s="752" t="s">
        <v>781</v>
      </c>
      <c r="I214" s="624"/>
      <c r="J214" s="726">
        <v>201</v>
      </c>
    </row>
    <row r="215" spans="1:10" ht="63">
      <c r="A215" s="625"/>
      <c r="B215" s="626"/>
      <c r="C215" s="626"/>
      <c r="D215" s="754">
        <v>202</v>
      </c>
      <c r="E215" s="777" t="s">
        <v>795</v>
      </c>
      <c r="F215" s="626" t="s">
        <v>780</v>
      </c>
      <c r="G215" s="760">
        <v>24301</v>
      </c>
      <c r="H215" s="752" t="s">
        <v>781</v>
      </c>
      <c r="I215" s="624"/>
      <c r="J215" s="726">
        <v>202</v>
      </c>
    </row>
    <row r="216" spans="1:10" ht="63">
      <c r="A216" s="625"/>
      <c r="B216" s="626"/>
      <c r="C216" s="626"/>
      <c r="D216" s="758">
        <v>203</v>
      </c>
      <c r="E216" s="777" t="s">
        <v>796</v>
      </c>
      <c r="F216" s="626" t="s">
        <v>780</v>
      </c>
      <c r="G216" s="760">
        <v>24301</v>
      </c>
      <c r="H216" s="752" t="s">
        <v>781</v>
      </c>
      <c r="I216" s="624"/>
      <c r="J216" s="726">
        <v>203</v>
      </c>
    </row>
    <row r="217" spans="1:10" ht="63">
      <c r="A217" s="625"/>
      <c r="B217" s="626"/>
      <c r="C217" s="626"/>
      <c r="D217" s="754">
        <v>204</v>
      </c>
      <c r="E217" s="777" t="s">
        <v>797</v>
      </c>
      <c r="F217" s="626" t="s">
        <v>780</v>
      </c>
      <c r="G217" s="760">
        <v>24301</v>
      </c>
      <c r="H217" s="752" t="s">
        <v>781</v>
      </c>
      <c r="I217" s="624"/>
      <c r="J217" s="726">
        <v>204</v>
      </c>
    </row>
    <row r="218" spans="1:10" ht="63">
      <c r="A218" s="625"/>
      <c r="B218" s="626"/>
      <c r="C218" s="626"/>
      <c r="D218" s="758">
        <v>205</v>
      </c>
      <c r="E218" s="777" t="s">
        <v>798</v>
      </c>
      <c r="F218" s="626" t="s">
        <v>780</v>
      </c>
      <c r="G218" s="760">
        <v>24301</v>
      </c>
      <c r="H218" s="752" t="s">
        <v>781</v>
      </c>
      <c r="I218" s="624"/>
      <c r="J218" s="726">
        <v>205</v>
      </c>
    </row>
    <row r="219" spans="1:10" ht="63">
      <c r="A219" s="625"/>
      <c r="B219" s="626"/>
      <c r="C219" s="626"/>
      <c r="D219" s="754">
        <v>206</v>
      </c>
      <c r="E219" s="777" t="s">
        <v>799</v>
      </c>
      <c r="F219" s="626" t="s">
        <v>780</v>
      </c>
      <c r="G219" s="760">
        <v>24301</v>
      </c>
      <c r="H219" s="752" t="s">
        <v>781</v>
      </c>
      <c r="I219" s="624"/>
      <c r="J219" s="726">
        <v>206</v>
      </c>
    </row>
    <row r="220" spans="1:10" ht="63">
      <c r="A220" s="625"/>
      <c r="B220" s="626"/>
      <c r="C220" s="626"/>
      <c r="D220" s="758">
        <v>207</v>
      </c>
      <c r="E220" s="777" t="s">
        <v>800</v>
      </c>
      <c r="F220" s="626" t="s">
        <v>780</v>
      </c>
      <c r="G220" s="760">
        <v>24301</v>
      </c>
      <c r="H220" s="752" t="s">
        <v>781</v>
      </c>
      <c r="I220" s="624"/>
      <c r="J220" s="726">
        <v>207</v>
      </c>
    </row>
    <row r="221" spans="1:10" ht="63">
      <c r="A221" s="625"/>
      <c r="B221" s="626"/>
      <c r="C221" s="626"/>
      <c r="D221" s="754">
        <v>208</v>
      </c>
      <c r="E221" s="777" t="s">
        <v>801</v>
      </c>
      <c r="F221" s="626" t="s">
        <v>780</v>
      </c>
      <c r="G221" s="760">
        <v>24301</v>
      </c>
      <c r="H221" s="752" t="s">
        <v>781</v>
      </c>
      <c r="I221" s="624"/>
      <c r="J221" s="726">
        <v>208</v>
      </c>
    </row>
    <row r="222" spans="1:10" ht="63">
      <c r="A222" s="625"/>
      <c r="B222" s="776"/>
      <c r="C222" s="626"/>
      <c r="D222" s="758">
        <v>209</v>
      </c>
      <c r="E222" s="777" t="s">
        <v>802</v>
      </c>
      <c r="F222" s="626" t="s">
        <v>780</v>
      </c>
      <c r="G222" s="760">
        <v>24301</v>
      </c>
      <c r="H222" s="752" t="s">
        <v>781</v>
      </c>
      <c r="I222" s="624"/>
      <c r="J222" s="726">
        <v>209</v>
      </c>
    </row>
    <row r="223" spans="1:10" ht="63">
      <c r="A223" s="625"/>
      <c r="B223" s="776"/>
      <c r="C223" s="626"/>
      <c r="D223" s="754">
        <v>210</v>
      </c>
      <c r="E223" s="777" t="s">
        <v>803</v>
      </c>
      <c r="F223" s="626" t="s">
        <v>780</v>
      </c>
      <c r="G223" s="760">
        <v>24301</v>
      </c>
      <c r="H223" s="752" t="s">
        <v>781</v>
      </c>
      <c r="I223" s="624"/>
      <c r="J223" s="726">
        <v>210</v>
      </c>
    </row>
    <row r="224" spans="1:10" ht="63">
      <c r="A224" s="625"/>
      <c r="B224" s="776"/>
      <c r="C224" s="626"/>
      <c r="D224" s="758">
        <v>211</v>
      </c>
      <c r="E224" s="777" t="s">
        <v>804</v>
      </c>
      <c r="F224" s="626" t="s">
        <v>780</v>
      </c>
      <c r="G224" s="760">
        <v>24301</v>
      </c>
      <c r="H224" s="752" t="s">
        <v>781</v>
      </c>
      <c r="I224" s="624"/>
      <c r="J224" s="726">
        <v>211</v>
      </c>
    </row>
    <row r="225" spans="1:10" ht="63">
      <c r="A225" s="625"/>
      <c r="B225" s="776"/>
      <c r="C225" s="626"/>
      <c r="D225" s="754">
        <v>212</v>
      </c>
      <c r="E225" s="777" t="s">
        <v>805</v>
      </c>
      <c r="F225" s="626" t="s">
        <v>780</v>
      </c>
      <c r="G225" s="760">
        <v>24301</v>
      </c>
      <c r="H225" s="752" t="s">
        <v>781</v>
      </c>
      <c r="I225" s="624"/>
      <c r="J225" s="726">
        <v>212</v>
      </c>
    </row>
    <row r="226" spans="1:10" ht="63">
      <c r="A226" s="625"/>
      <c r="B226" s="776"/>
      <c r="C226" s="626"/>
      <c r="D226" s="758">
        <v>213</v>
      </c>
      <c r="E226" s="777" t="s">
        <v>806</v>
      </c>
      <c r="F226" s="626" t="s">
        <v>780</v>
      </c>
      <c r="G226" s="760">
        <v>24301</v>
      </c>
      <c r="H226" s="752" t="s">
        <v>781</v>
      </c>
      <c r="I226" s="624"/>
      <c r="J226" s="726">
        <v>213</v>
      </c>
    </row>
    <row r="227" spans="1:10" ht="63">
      <c r="A227" s="625"/>
      <c r="B227" s="776"/>
      <c r="C227" s="626"/>
      <c r="D227" s="754">
        <v>214</v>
      </c>
      <c r="E227" s="777" t="s">
        <v>807</v>
      </c>
      <c r="F227" s="626" t="s">
        <v>780</v>
      </c>
      <c r="G227" s="760">
        <v>24301</v>
      </c>
      <c r="H227" s="752" t="s">
        <v>781</v>
      </c>
      <c r="I227" s="624"/>
      <c r="J227" s="726">
        <v>214</v>
      </c>
    </row>
    <row r="228" spans="1:10" ht="63">
      <c r="A228" s="625"/>
      <c r="B228" s="776"/>
      <c r="C228" s="626"/>
      <c r="D228" s="758">
        <v>215</v>
      </c>
      <c r="E228" s="777" t="s">
        <v>808</v>
      </c>
      <c r="F228" s="626" t="s">
        <v>780</v>
      </c>
      <c r="G228" s="760">
        <v>24301</v>
      </c>
      <c r="H228" s="752" t="s">
        <v>781</v>
      </c>
      <c r="I228" s="624"/>
      <c r="J228" s="726">
        <v>215</v>
      </c>
    </row>
    <row r="229" spans="1:10" ht="63">
      <c r="A229" s="625"/>
      <c r="B229" s="776"/>
      <c r="C229" s="626"/>
      <c r="D229" s="754">
        <v>216</v>
      </c>
      <c r="E229" s="777" t="s">
        <v>809</v>
      </c>
      <c r="F229" s="626" t="s">
        <v>780</v>
      </c>
      <c r="G229" s="760">
        <v>24301</v>
      </c>
      <c r="H229" s="752" t="s">
        <v>781</v>
      </c>
      <c r="I229" s="624"/>
      <c r="J229" s="726">
        <v>216</v>
      </c>
    </row>
    <row r="230" spans="1:10" ht="63">
      <c r="A230" s="625"/>
      <c r="B230" s="776"/>
      <c r="C230" s="626"/>
      <c r="D230" s="758">
        <v>217</v>
      </c>
      <c r="E230" s="777" t="s">
        <v>810</v>
      </c>
      <c r="F230" s="626" t="s">
        <v>780</v>
      </c>
      <c r="G230" s="760">
        <v>24301</v>
      </c>
      <c r="H230" s="752" t="s">
        <v>781</v>
      </c>
      <c r="I230" s="624"/>
      <c r="J230" s="726">
        <v>217</v>
      </c>
    </row>
    <row r="231" spans="1:10" ht="84">
      <c r="A231" s="625"/>
      <c r="B231" s="779" t="s">
        <v>811</v>
      </c>
      <c r="C231" s="780" t="s">
        <v>812</v>
      </c>
      <c r="D231" s="754">
        <v>218</v>
      </c>
      <c r="E231" s="781" t="s">
        <v>813</v>
      </c>
      <c r="F231" s="781" t="s">
        <v>814</v>
      </c>
      <c r="G231" s="760">
        <v>24308</v>
      </c>
      <c r="H231" s="752" t="s">
        <v>815</v>
      </c>
      <c r="I231" s="624"/>
      <c r="J231" s="726">
        <v>218</v>
      </c>
    </row>
    <row r="232" spans="1:10" ht="84">
      <c r="A232" s="625"/>
      <c r="B232" s="779"/>
      <c r="C232" s="780"/>
      <c r="D232" s="758">
        <v>219</v>
      </c>
      <c r="E232" s="781" t="s">
        <v>816</v>
      </c>
      <c r="F232" s="781" t="s">
        <v>814</v>
      </c>
      <c r="G232" s="760">
        <v>24308</v>
      </c>
      <c r="H232" s="752" t="s">
        <v>815</v>
      </c>
      <c r="I232" s="624"/>
      <c r="J232" s="726">
        <v>219</v>
      </c>
    </row>
    <row r="233" spans="1:10" ht="84">
      <c r="A233" s="625"/>
      <c r="B233" s="779"/>
      <c r="C233" s="780"/>
      <c r="D233" s="754">
        <v>220</v>
      </c>
      <c r="E233" s="781" t="s">
        <v>817</v>
      </c>
      <c r="F233" s="781" t="s">
        <v>814</v>
      </c>
      <c r="G233" s="760">
        <v>24308</v>
      </c>
      <c r="H233" s="752" t="s">
        <v>815</v>
      </c>
      <c r="I233" s="624"/>
      <c r="J233" s="726">
        <v>220</v>
      </c>
    </row>
    <row r="234" spans="1:10" ht="63">
      <c r="A234" s="625"/>
      <c r="B234" s="779" t="s">
        <v>818</v>
      </c>
      <c r="C234" s="780" t="s">
        <v>819</v>
      </c>
      <c r="D234" s="758">
        <v>221</v>
      </c>
      <c r="E234" s="780" t="s">
        <v>820</v>
      </c>
      <c r="F234" s="780" t="s">
        <v>820</v>
      </c>
      <c r="G234" s="760">
        <v>24321</v>
      </c>
      <c r="H234" s="780" t="s">
        <v>821</v>
      </c>
      <c r="I234" s="624"/>
      <c r="J234" s="726">
        <v>221</v>
      </c>
    </row>
    <row r="235" spans="1:10" ht="42">
      <c r="A235" s="625"/>
      <c r="B235" s="782" t="s">
        <v>822</v>
      </c>
      <c r="C235" s="780" t="s">
        <v>823</v>
      </c>
      <c r="D235" s="754">
        <v>222</v>
      </c>
      <c r="E235" s="780" t="s">
        <v>824</v>
      </c>
      <c r="F235" s="780" t="s">
        <v>825</v>
      </c>
      <c r="G235" s="760">
        <v>24336</v>
      </c>
      <c r="H235" s="780" t="s">
        <v>826</v>
      </c>
      <c r="I235" s="624"/>
      <c r="J235" s="726">
        <v>222</v>
      </c>
    </row>
    <row r="236" spans="1:10" ht="84">
      <c r="A236" s="625"/>
      <c r="B236" s="782" t="s">
        <v>827</v>
      </c>
      <c r="C236" s="780" t="s">
        <v>828</v>
      </c>
      <c r="D236" s="758">
        <v>223</v>
      </c>
      <c r="E236" s="783" t="s">
        <v>829</v>
      </c>
      <c r="F236" s="749" t="s">
        <v>830</v>
      </c>
      <c r="G236" s="760">
        <v>24348</v>
      </c>
      <c r="H236" s="780" t="s">
        <v>831</v>
      </c>
      <c r="I236" s="624"/>
      <c r="J236" s="726">
        <v>223</v>
      </c>
    </row>
    <row r="237" spans="1:10" ht="147">
      <c r="A237" s="625"/>
      <c r="B237" s="780" t="s">
        <v>832</v>
      </c>
      <c r="C237" s="780" t="s">
        <v>548</v>
      </c>
      <c r="D237" s="754">
        <v>224</v>
      </c>
      <c r="E237" s="626" t="s">
        <v>833</v>
      </c>
      <c r="F237" s="784" t="s">
        <v>834</v>
      </c>
      <c r="G237" s="760">
        <v>24360</v>
      </c>
      <c r="H237" s="780" t="s">
        <v>835</v>
      </c>
      <c r="I237" s="624"/>
      <c r="J237" s="726">
        <v>224</v>
      </c>
    </row>
    <row r="238" spans="1:10" ht="84">
      <c r="A238" s="625"/>
      <c r="B238" s="780"/>
      <c r="C238" s="780"/>
      <c r="D238" s="758">
        <v>225</v>
      </c>
      <c r="E238" s="626" t="s">
        <v>836</v>
      </c>
      <c r="F238" s="784" t="s">
        <v>834</v>
      </c>
      <c r="G238" s="760">
        <v>24360</v>
      </c>
      <c r="H238" s="780" t="s">
        <v>835</v>
      </c>
      <c r="I238" s="624"/>
      <c r="J238" s="726">
        <v>225</v>
      </c>
    </row>
    <row r="239" spans="1:10" ht="84">
      <c r="A239" s="625"/>
      <c r="B239" s="780"/>
      <c r="C239" s="780"/>
      <c r="D239" s="754">
        <v>226</v>
      </c>
      <c r="E239" s="626" t="s">
        <v>837</v>
      </c>
      <c r="F239" s="784" t="s">
        <v>834</v>
      </c>
      <c r="G239" s="760">
        <v>24360</v>
      </c>
      <c r="H239" s="780" t="s">
        <v>835</v>
      </c>
      <c r="I239" s="624"/>
      <c r="J239" s="726">
        <v>226</v>
      </c>
    </row>
    <row r="240" spans="1:10" ht="84">
      <c r="A240" s="625"/>
      <c r="B240" s="780"/>
      <c r="C240" s="780"/>
      <c r="D240" s="758">
        <v>227</v>
      </c>
      <c r="E240" s="772" t="s">
        <v>838</v>
      </c>
      <c r="F240" s="784" t="s">
        <v>834</v>
      </c>
      <c r="G240" s="760">
        <v>24360</v>
      </c>
      <c r="H240" s="780" t="s">
        <v>835</v>
      </c>
      <c r="I240" s="624"/>
      <c r="J240" s="726">
        <v>227</v>
      </c>
    </row>
    <row r="241" spans="1:10" ht="84">
      <c r="A241" s="625"/>
      <c r="B241" s="780"/>
      <c r="C241" s="780"/>
      <c r="D241" s="754">
        <v>228</v>
      </c>
      <c r="E241" s="626" t="s">
        <v>839</v>
      </c>
      <c r="F241" s="784" t="s">
        <v>834</v>
      </c>
      <c r="G241" s="760">
        <v>24360</v>
      </c>
      <c r="H241" s="780" t="s">
        <v>835</v>
      </c>
      <c r="I241" s="624"/>
      <c r="J241" s="726">
        <v>228</v>
      </c>
    </row>
    <row r="242" spans="1:10" ht="84">
      <c r="A242" s="625"/>
      <c r="B242" s="780"/>
      <c r="C242" s="780"/>
      <c r="D242" s="758">
        <v>229</v>
      </c>
      <c r="E242" s="626" t="s">
        <v>840</v>
      </c>
      <c r="F242" s="784" t="s">
        <v>834</v>
      </c>
      <c r="G242" s="760">
        <v>24360</v>
      </c>
      <c r="H242" s="780" t="s">
        <v>835</v>
      </c>
      <c r="I242" s="624"/>
      <c r="J242" s="726">
        <v>229</v>
      </c>
    </row>
    <row r="243" spans="1:10" ht="84">
      <c r="A243" s="625"/>
      <c r="B243" s="780"/>
      <c r="C243" s="780"/>
      <c r="D243" s="754">
        <v>230</v>
      </c>
      <c r="E243" s="626" t="s">
        <v>841</v>
      </c>
      <c r="F243" s="784" t="s">
        <v>834</v>
      </c>
      <c r="G243" s="760">
        <v>24360</v>
      </c>
      <c r="H243" s="780" t="s">
        <v>835</v>
      </c>
      <c r="I243" s="624"/>
      <c r="J243" s="726">
        <v>230</v>
      </c>
    </row>
    <row r="244" spans="1:10" ht="84">
      <c r="A244" s="625"/>
      <c r="B244" s="780"/>
      <c r="C244" s="780"/>
      <c r="D244" s="758">
        <v>231</v>
      </c>
      <c r="E244" s="626" t="s">
        <v>842</v>
      </c>
      <c r="F244" s="784" t="s">
        <v>834</v>
      </c>
      <c r="G244" s="760">
        <v>24360</v>
      </c>
      <c r="H244" s="780" t="s">
        <v>835</v>
      </c>
      <c r="I244" s="624"/>
      <c r="J244" s="726">
        <v>231</v>
      </c>
    </row>
    <row r="245" spans="1:10" ht="84">
      <c r="A245" s="625"/>
      <c r="B245" s="780"/>
      <c r="C245" s="780"/>
      <c r="D245" s="754">
        <v>232</v>
      </c>
      <c r="E245" s="626" t="s">
        <v>843</v>
      </c>
      <c r="F245" s="784" t="s">
        <v>834</v>
      </c>
      <c r="G245" s="760">
        <v>24360</v>
      </c>
      <c r="H245" s="780" t="s">
        <v>835</v>
      </c>
      <c r="I245" s="624"/>
      <c r="J245" s="726">
        <v>232</v>
      </c>
    </row>
    <row r="246" spans="1:10" ht="84">
      <c r="A246" s="625"/>
      <c r="B246" s="780"/>
      <c r="C246" s="780"/>
      <c r="D246" s="758">
        <v>233</v>
      </c>
      <c r="E246" s="626" t="s">
        <v>844</v>
      </c>
      <c r="F246" s="784" t="s">
        <v>834</v>
      </c>
      <c r="G246" s="760">
        <v>24360</v>
      </c>
      <c r="H246" s="780" t="s">
        <v>835</v>
      </c>
      <c r="I246" s="624"/>
      <c r="J246" s="726">
        <v>233</v>
      </c>
    </row>
    <row r="247" spans="1:10" ht="84">
      <c r="A247" s="625"/>
      <c r="B247" s="780"/>
      <c r="C247" s="780"/>
      <c r="D247" s="754">
        <v>234</v>
      </c>
      <c r="E247" s="626" t="s">
        <v>845</v>
      </c>
      <c r="F247" s="784" t="s">
        <v>834</v>
      </c>
      <c r="G247" s="760">
        <v>24360</v>
      </c>
      <c r="H247" s="780" t="s">
        <v>835</v>
      </c>
      <c r="I247" s="624"/>
      <c r="J247" s="726">
        <v>234</v>
      </c>
    </row>
    <row r="248" spans="1:10" ht="84">
      <c r="A248" s="625"/>
      <c r="B248" s="780"/>
      <c r="C248" s="780"/>
      <c r="D248" s="758">
        <v>235</v>
      </c>
      <c r="E248" s="626" t="s">
        <v>846</v>
      </c>
      <c r="F248" s="784" t="s">
        <v>834</v>
      </c>
      <c r="G248" s="760">
        <v>24360</v>
      </c>
      <c r="H248" s="780" t="s">
        <v>835</v>
      </c>
      <c r="I248" s="624"/>
      <c r="J248" s="726">
        <v>235</v>
      </c>
    </row>
    <row r="249" spans="1:10" ht="84">
      <c r="A249" s="625"/>
      <c r="B249" s="780"/>
      <c r="C249" s="780"/>
      <c r="D249" s="754">
        <v>236</v>
      </c>
      <c r="E249" s="626" t="s">
        <v>847</v>
      </c>
      <c r="F249" s="784" t="s">
        <v>834</v>
      </c>
      <c r="G249" s="760">
        <v>24360</v>
      </c>
      <c r="H249" s="780" t="s">
        <v>835</v>
      </c>
      <c r="I249" s="624"/>
      <c r="J249" s="726">
        <v>236</v>
      </c>
    </row>
    <row r="250" spans="1:10" ht="84">
      <c r="A250" s="625"/>
      <c r="B250" s="780"/>
      <c r="C250" s="780"/>
      <c r="D250" s="758">
        <v>237</v>
      </c>
      <c r="E250" s="626" t="s">
        <v>848</v>
      </c>
      <c r="F250" s="784" t="s">
        <v>834</v>
      </c>
      <c r="G250" s="760">
        <v>24360</v>
      </c>
      <c r="H250" s="780" t="s">
        <v>835</v>
      </c>
      <c r="I250" s="624"/>
      <c r="J250" s="726">
        <v>237</v>
      </c>
    </row>
    <row r="251" spans="1:10" ht="84">
      <c r="A251" s="625"/>
      <c r="B251" s="780"/>
      <c r="C251" s="780"/>
      <c r="D251" s="754">
        <v>238</v>
      </c>
      <c r="E251" s="626" t="s">
        <v>849</v>
      </c>
      <c r="F251" s="784" t="s">
        <v>834</v>
      </c>
      <c r="G251" s="760">
        <v>24360</v>
      </c>
      <c r="H251" s="780" t="s">
        <v>835</v>
      </c>
      <c r="I251" s="624"/>
      <c r="J251" s="726">
        <v>238</v>
      </c>
    </row>
    <row r="252" spans="1:10" ht="84">
      <c r="A252" s="625"/>
      <c r="B252" s="780"/>
      <c r="C252" s="780"/>
      <c r="D252" s="758">
        <v>239</v>
      </c>
      <c r="E252" s="626" t="s">
        <v>850</v>
      </c>
      <c r="F252" s="784" t="s">
        <v>834</v>
      </c>
      <c r="G252" s="760">
        <v>24360</v>
      </c>
      <c r="H252" s="780" t="s">
        <v>835</v>
      </c>
      <c r="I252" s="624"/>
      <c r="J252" s="726">
        <v>239</v>
      </c>
    </row>
    <row r="253" spans="1:10" ht="84">
      <c r="A253" s="625"/>
      <c r="B253" s="780"/>
      <c r="C253" s="780"/>
      <c r="D253" s="754">
        <v>240</v>
      </c>
      <c r="E253" s="626" t="s">
        <v>851</v>
      </c>
      <c r="F253" s="784" t="s">
        <v>834</v>
      </c>
      <c r="G253" s="760">
        <v>24360</v>
      </c>
      <c r="H253" s="780" t="s">
        <v>835</v>
      </c>
      <c r="I253" s="624"/>
      <c r="J253" s="726">
        <v>240</v>
      </c>
    </row>
    <row r="254" spans="1:10" ht="84">
      <c r="A254" s="625"/>
      <c r="B254" s="780"/>
      <c r="C254" s="780"/>
      <c r="D254" s="758">
        <v>241</v>
      </c>
      <c r="E254" s="626" t="s">
        <v>852</v>
      </c>
      <c r="F254" s="784" t="s">
        <v>834</v>
      </c>
      <c r="G254" s="760">
        <v>24360</v>
      </c>
      <c r="H254" s="780" t="s">
        <v>835</v>
      </c>
      <c r="I254" s="624"/>
      <c r="J254" s="726">
        <v>241</v>
      </c>
    </row>
    <row r="255" spans="1:10" ht="84">
      <c r="A255" s="625"/>
      <c r="B255" s="780"/>
      <c r="C255" s="780"/>
      <c r="D255" s="754">
        <v>242</v>
      </c>
      <c r="E255" s="626" t="s">
        <v>853</v>
      </c>
      <c r="F255" s="784" t="s">
        <v>834</v>
      </c>
      <c r="G255" s="760">
        <v>24360</v>
      </c>
      <c r="H255" s="780" t="s">
        <v>835</v>
      </c>
      <c r="I255" s="624"/>
      <c r="J255" s="726">
        <v>242</v>
      </c>
    </row>
    <row r="256" spans="1:10" ht="84">
      <c r="A256" s="625"/>
      <c r="B256" s="780"/>
      <c r="C256" s="780"/>
      <c r="D256" s="758">
        <v>243</v>
      </c>
      <c r="E256" s="626" t="s">
        <v>854</v>
      </c>
      <c r="F256" s="784" t="s">
        <v>834</v>
      </c>
      <c r="G256" s="760">
        <v>24360</v>
      </c>
      <c r="H256" s="780" t="s">
        <v>835</v>
      </c>
      <c r="I256" s="624"/>
      <c r="J256" s="726">
        <v>243</v>
      </c>
    </row>
    <row r="257" spans="1:10" ht="84">
      <c r="A257" s="625"/>
      <c r="B257" s="780"/>
      <c r="C257" s="780"/>
      <c r="D257" s="754">
        <v>244</v>
      </c>
      <c r="E257" s="626" t="s">
        <v>855</v>
      </c>
      <c r="F257" s="784" t="s">
        <v>834</v>
      </c>
      <c r="G257" s="760">
        <v>24360</v>
      </c>
      <c r="H257" s="780" t="s">
        <v>835</v>
      </c>
      <c r="I257" s="624"/>
      <c r="J257" s="726">
        <v>244</v>
      </c>
    </row>
    <row r="258" spans="1:10" ht="84">
      <c r="A258" s="625"/>
      <c r="B258" s="780"/>
      <c r="C258" s="780"/>
      <c r="D258" s="758">
        <v>245</v>
      </c>
      <c r="E258" s="626" t="s">
        <v>856</v>
      </c>
      <c r="F258" s="784" t="s">
        <v>834</v>
      </c>
      <c r="G258" s="760">
        <v>24360</v>
      </c>
      <c r="H258" s="780" t="s">
        <v>835</v>
      </c>
      <c r="I258" s="624"/>
      <c r="J258" s="726">
        <v>245</v>
      </c>
    </row>
    <row r="259" spans="1:10" ht="84">
      <c r="A259" s="625"/>
      <c r="B259" s="780"/>
      <c r="C259" s="780"/>
      <c r="D259" s="754">
        <v>246</v>
      </c>
      <c r="E259" s="626" t="s">
        <v>857</v>
      </c>
      <c r="F259" s="784" t="s">
        <v>834</v>
      </c>
      <c r="G259" s="760">
        <v>24360</v>
      </c>
      <c r="H259" s="780" t="s">
        <v>835</v>
      </c>
      <c r="I259" s="624"/>
      <c r="J259" s="726">
        <v>246</v>
      </c>
    </row>
    <row r="260" spans="1:10" ht="84">
      <c r="A260" s="625"/>
      <c r="B260" s="780"/>
      <c r="C260" s="780"/>
      <c r="D260" s="758">
        <v>247</v>
      </c>
      <c r="E260" s="626" t="s">
        <v>858</v>
      </c>
      <c r="F260" s="784" t="s">
        <v>834</v>
      </c>
      <c r="G260" s="760">
        <v>24360</v>
      </c>
      <c r="H260" s="780" t="s">
        <v>835</v>
      </c>
      <c r="I260" s="624"/>
      <c r="J260" s="726">
        <v>247</v>
      </c>
    </row>
    <row r="261" spans="1:10" ht="84">
      <c r="A261" s="625"/>
      <c r="B261" s="780"/>
      <c r="C261" s="780"/>
      <c r="D261" s="754">
        <v>248</v>
      </c>
      <c r="E261" s="626" t="s">
        <v>859</v>
      </c>
      <c r="F261" s="784" t="s">
        <v>834</v>
      </c>
      <c r="G261" s="760">
        <v>24360</v>
      </c>
      <c r="H261" s="780" t="s">
        <v>835</v>
      </c>
      <c r="I261" s="624"/>
      <c r="J261" s="726">
        <v>248</v>
      </c>
    </row>
    <row r="262" spans="1:10" ht="84">
      <c r="A262" s="625"/>
      <c r="B262" s="780"/>
      <c r="C262" s="780"/>
      <c r="D262" s="758">
        <v>249</v>
      </c>
      <c r="E262" s="626" t="s">
        <v>860</v>
      </c>
      <c r="F262" s="784" t="s">
        <v>834</v>
      </c>
      <c r="G262" s="760">
        <v>24360</v>
      </c>
      <c r="H262" s="780" t="s">
        <v>835</v>
      </c>
      <c r="I262" s="624"/>
      <c r="J262" s="726">
        <v>249</v>
      </c>
    </row>
    <row r="263" spans="1:10" ht="84">
      <c r="A263" s="625"/>
      <c r="B263" s="780"/>
      <c r="C263" s="780"/>
      <c r="D263" s="754">
        <v>250</v>
      </c>
      <c r="E263" s="626" t="s">
        <v>861</v>
      </c>
      <c r="F263" s="784" t="s">
        <v>834</v>
      </c>
      <c r="G263" s="760">
        <v>24360</v>
      </c>
      <c r="H263" s="780" t="s">
        <v>835</v>
      </c>
      <c r="I263" s="624"/>
      <c r="J263" s="726">
        <v>250</v>
      </c>
    </row>
    <row r="264" spans="1:10" ht="84">
      <c r="A264" s="625"/>
      <c r="B264" s="780"/>
      <c r="C264" s="780"/>
      <c r="D264" s="758">
        <v>251</v>
      </c>
      <c r="E264" s="626" t="s">
        <v>862</v>
      </c>
      <c r="F264" s="784" t="s">
        <v>834</v>
      </c>
      <c r="G264" s="760">
        <v>24360</v>
      </c>
      <c r="H264" s="780" t="s">
        <v>835</v>
      </c>
      <c r="I264" s="624"/>
      <c r="J264" s="726">
        <v>251</v>
      </c>
    </row>
    <row r="265" spans="1:10" ht="84">
      <c r="A265" s="625"/>
      <c r="B265" s="780"/>
      <c r="C265" s="780"/>
      <c r="D265" s="754">
        <v>252</v>
      </c>
      <c r="E265" s="626" t="s">
        <v>863</v>
      </c>
      <c r="F265" s="784" t="s">
        <v>834</v>
      </c>
      <c r="G265" s="760">
        <v>24360</v>
      </c>
      <c r="H265" s="780" t="s">
        <v>835</v>
      </c>
      <c r="I265" s="624"/>
      <c r="J265" s="726">
        <v>252</v>
      </c>
    </row>
    <row r="266" spans="1:10" ht="84">
      <c r="A266" s="625"/>
      <c r="B266" s="780"/>
      <c r="C266" s="780"/>
      <c r="D266" s="758">
        <v>253</v>
      </c>
      <c r="E266" s="626" t="s">
        <v>864</v>
      </c>
      <c r="F266" s="784" t="s">
        <v>834</v>
      </c>
      <c r="G266" s="760">
        <v>24360</v>
      </c>
      <c r="H266" s="780" t="s">
        <v>835</v>
      </c>
      <c r="I266" s="624"/>
      <c r="J266" s="726">
        <v>253</v>
      </c>
    </row>
    <row r="267" spans="1:10" ht="84">
      <c r="A267" s="625"/>
      <c r="B267" s="780"/>
      <c r="C267" s="780"/>
      <c r="D267" s="754">
        <v>254</v>
      </c>
      <c r="E267" s="626" t="s">
        <v>865</v>
      </c>
      <c r="F267" s="784" t="s">
        <v>834</v>
      </c>
      <c r="G267" s="760">
        <v>24360</v>
      </c>
      <c r="H267" s="780" t="s">
        <v>835</v>
      </c>
      <c r="I267" s="624"/>
      <c r="J267" s="726">
        <v>254</v>
      </c>
    </row>
    <row r="268" spans="1:10" ht="84">
      <c r="A268" s="625"/>
      <c r="B268" s="780"/>
      <c r="C268" s="780"/>
      <c r="D268" s="758">
        <v>255</v>
      </c>
      <c r="E268" s="626" t="s">
        <v>866</v>
      </c>
      <c r="F268" s="784" t="s">
        <v>834</v>
      </c>
      <c r="G268" s="760">
        <v>24360</v>
      </c>
      <c r="H268" s="780" t="s">
        <v>835</v>
      </c>
      <c r="I268" s="624"/>
      <c r="J268" s="726">
        <v>255</v>
      </c>
    </row>
    <row r="269" spans="1:10" ht="84">
      <c r="A269" s="625"/>
      <c r="B269" s="780"/>
      <c r="C269" s="780"/>
      <c r="D269" s="754">
        <v>256</v>
      </c>
      <c r="E269" s="626" t="s">
        <v>867</v>
      </c>
      <c r="F269" s="784" t="s">
        <v>834</v>
      </c>
      <c r="G269" s="760">
        <v>24360</v>
      </c>
      <c r="H269" s="780" t="s">
        <v>835</v>
      </c>
      <c r="I269" s="624"/>
      <c r="J269" s="726">
        <v>256</v>
      </c>
    </row>
    <row r="270" spans="1:10" ht="84">
      <c r="A270" s="625"/>
      <c r="B270" s="780"/>
      <c r="C270" s="780"/>
      <c r="D270" s="758">
        <v>257</v>
      </c>
      <c r="E270" s="626" t="s">
        <v>868</v>
      </c>
      <c r="F270" s="784" t="s">
        <v>834</v>
      </c>
      <c r="G270" s="760">
        <v>24360</v>
      </c>
      <c r="H270" s="780" t="s">
        <v>835</v>
      </c>
      <c r="I270" s="624"/>
      <c r="J270" s="726">
        <v>257</v>
      </c>
    </row>
    <row r="271" spans="1:10" ht="84">
      <c r="A271" s="625"/>
      <c r="B271" s="780"/>
      <c r="C271" s="780"/>
      <c r="D271" s="754">
        <v>258</v>
      </c>
      <c r="E271" s="626" t="s">
        <v>869</v>
      </c>
      <c r="F271" s="784" t="s">
        <v>834</v>
      </c>
      <c r="G271" s="760">
        <v>24360</v>
      </c>
      <c r="H271" s="780" t="s">
        <v>835</v>
      </c>
      <c r="I271" s="624"/>
      <c r="J271" s="726">
        <v>258</v>
      </c>
    </row>
    <row r="272" spans="1:10" ht="84">
      <c r="A272" s="625"/>
      <c r="B272" s="780"/>
      <c r="C272" s="780"/>
      <c r="D272" s="758">
        <v>259</v>
      </c>
      <c r="E272" s="626" t="s">
        <v>870</v>
      </c>
      <c r="F272" s="784" t="s">
        <v>834</v>
      </c>
      <c r="G272" s="760">
        <v>24360</v>
      </c>
      <c r="H272" s="780" t="s">
        <v>835</v>
      </c>
      <c r="I272" s="624"/>
      <c r="J272" s="726">
        <v>259</v>
      </c>
    </row>
    <row r="273" spans="1:10" ht="84">
      <c r="A273" s="625"/>
      <c r="B273" s="780"/>
      <c r="C273" s="780"/>
      <c r="D273" s="754">
        <v>260</v>
      </c>
      <c r="E273" s="626" t="s">
        <v>871</v>
      </c>
      <c r="F273" s="784" t="s">
        <v>834</v>
      </c>
      <c r="G273" s="760">
        <v>24360</v>
      </c>
      <c r="H273" s="780" t="s">
        <v>835</v>
      </c>
      <c r="I273" s="624"/>
      <c r="J273" s="726">
        <v>260</v>
      </c>
    </row>
    <row r="274" spans="1:10" ht="84">
      <c r="A274" s="625"/>
      <c r="B274" s="780"/>
      <c r="C274" s="780"/>
      <c r="D274" s="758">
        <v>261</v>
      </c>
      <c r="E274" s="626" t="s">
        <v>872</v>
      </c>
      <c r="F274" s="784" t="s">
        <v>834</v>
      </c>
      <c r="G274" s="760">
        <v>24360</v>
      </c>
      <c r="H274" s="780" t="s">
        <v>835</v>
      </c>
      <c r="I274" s="624"/>
      <c r="J274" s="726">
        <v>261</v>
      </c>
    </row>
    <row r="275" spans="1:10" ht="84">
      <c r="A275" s="625"/>
      <c r="B275" s="780"/>
      <c r="C275" s="780"/>
      <c r="D275" s="754">
        <v>262</v>
      </c>
      <c r="E275" s="626" t="s">
        <v>873</v>
      </c>
      <c r="F275" s="784" t="s">
        <v>834</v>
      </c>
      <c r="G275" s="760">
        <v>24360</v>
      </c>
      <c r="H275" s="780" t="s">
        <v>835</v>
      </c>
      <c r="I275" s="624"/>
      <c r="J275" s="726">
        <v>262</v>
      </c>
    </row>
    <row r="276" spans="1:10" ht="84">
      <c r="A276" s="625"/>
      <c r="B276" s="780"/>
      <c r="C276" s="780"/>
      <c r="D276" s="758">
        <v>263</v>
      </c>
      <c r="E276" s="626" t="s">
        <v>874</v>
      </c>
      <c r="F276" s="784" t="s">
        <v>834</v>
      </c>
      <c r="G276" s="760">
        <v>24360</v>
      </c>
      <c r="H276" s="780" t="s">
        <v>835</v>
      </c>
      <c r="I276" s="624"/>
      <c r="J276" s="726">
        <v>263</v>
      </c>
    </row>
    <row r="277" spans="1:10" ht="84">
      <c r="A277" s="625"/>
      <c r="B277" s="780"/>
      <c r="C277" s="780"/>
      <c r="D277" s="754">
        <v>264</v>
      </c>
      <c r="E277" s="626" t="s">
        <v>875</v>
      </c>
      <c r="F277" s="784" t="s">
        <v>834</v>
      </c>
      <c r="G277" s="760">
        <v>24360</v>
      </c>
      <c r="H277" s="780" t="s">
        <v>835</v>
      </c>
      <c r="I277" s="624"/>
      <c r="J277" s="726">
        <v>264</v>
      </c>
    </row>
    <row r="278" spans="1:10" ht="84">
      <c r="A278" s="625"/>
      <c r="B278" s="780"/>
      <c r="C278" s="780"/>
      <c r="D278" s="758">
        <v>265</v>
      </c>
      <c r="E278" s="772" t="s">
        <v>876</v>
      </c>
      <c r="F278" s="784" t="s">
        <v>834</v>
      </c>
      <c r="G278" s="760">
        <v>24360</v>
      </c>
      <c r="H278" s="780" t="s">
        <v>835</v>
      </c>
      <c r="I278" s="624"/>
      <c r="J278" s="726">
        <v>265</v>
      </c>
    </row>
    <row r="279" spans="1:10" ht="84">
      <c r="A279" s="625"/>
      <c r="B279" s="780"/>
      <c r="C279" s="780"/>
      <c r="D279" s="754">
        <v>266</v>
      </c>
      <c r="E279" s="626" t="s">
        <v>877</v>
      </c>
      <c r="F279" s="784" t="s">
        <v>834</v>
      </c>
      <c r="G279" s="760">
        <v>24360</v>
      </c>
      <c r="H279" s="780" t="s">
        <v>835</v>
      </c>
      <c r="I279" s="624"/>
      <c r="J279" s="726">
        <v>266</v>
      </c>
    </row>
    <row r="280" spans="1:10" ht="84">
      <c r="A280" s="625"/>
      <c r="B280" s="780"/>
      <c r="C280" s="780"/>
      <c r="D280" s="758">
        <v>267</v>
      </c>
      <c r="E280" s="626" t="s">
        <v>878</v>
      </c>
      <c r="F280" s="784" t="s">
        <v>834</v>
      </c>
      <c r="G280" s="760">
        <v>24360</v>
      </c>
      <c r="H280" s="780" t="s">
        <v>835</v>
      </c>
      <c r="I280" s="624"/>
      <c r="J280" s="726">
        <v>267</v>
      </c>
    </row>
    <row r="281" spans="1:10" ht="84">
      <c r="A281" s="625"/>
      <c r="B281" s="780"/>
      <c r="C281" s="780"/>
      <c r="D281" s="754">
        <v>268</v>
      </c>
      <c r="E281" s="626" t="s">
        <v>879</v>
      </c>
      <c r="F281" s="784" t="s">
        <v>834</v>
      </c>
      <c r="G281" s="760">
        <v>24360</v>
      </c>
      <c r="H281" s="780" t="s">
        <v>835</v>
      </c>
      <c r="I281" s="624"/>
      <c r="J281" s="726">
        <v>268</v>
      </c>
    </row>
    <row r="282" spans="1:10" ht="84">
      <c r="A282" s="625"/>
      <c r="B282" s="780"/>
      <c r="C282" s="780"/>
      <c r="D282" s="758">
        <v>269</v>
      </c>
      <c r="E282" s="626" t="s">
        <v>880</v>
      </c>
      <c r="F282" s="784" t="s">
        <v>834</v>
      </c>
      <c r="G282" s="760">
        <v>24360</v>
      </c>
      <c r="H282" s="780" t="s">
        <v>835</v>
      </c>
      <c r="I282" s="624"/>
      <c r="J282" s="726">
        <v>269</v>
      </c>
    </row>
    <row r="283" spans="1:10" ht="84">
      <c r="A283" s="625"/>
      <c r="B283" s="780"/>
      <c r="C283" s="780"/>
      <c r="D283" s="754">
        <v>270</v>
      </c>
      <c r="E283" s="626" t="s">
        <v>881</v>
      </c>
      <c r="F283" s="784" t="s">
        <v>834</v>
      </c>
      <c r="G283" s="760">
        <v>24360</v>
      </c>
      <c r="H283" s="780" t="s">
        <v>835</v>
      </c>
      <c r="I283" s="624"/>
      <c r="J283" s="726">
        <v>270</v>
      </c>
    </row>
    <row r="284" spans="1:10" ht="84">
      <c r="A284" s="625"/>
      <c r="B284" s="780"/>
      <c r="C284" s="780"/>
      <c r="D284" s="758">
        <v>271</v>
      </c>
      <c r="E284" s="626" t="s">
        <v>882</v>
      </c>
      <c r="F284" s="784" t="s">
        <v>834</v>
      </c>
      <c r="G284" s="760">
        <v>24360</v>
      </c>
      <c r="H284" s="780" t="s">
        <v>835</v>
      </c>
      <c r="I284" s="624"/>
      <c r="J284" s="726">
        <v>271</v>
      </c>
    </row>
    <row r="285" spans="1:10" ht="84">
      <c r="A285" s="625"/>
      <c r="B285" s="780"/>
      <c r="C285" s="780"/>
      <c r="D285" s="754">
        <v>272</v>
      </c>
      <c r="E285" s="626" t="s">
        <v>883</v>
      </c>
      <c r="F285" s="784" t="s">
        <v>834</v>
      </c>
      <c r="G285" s="760">
        <v>24360</v>
      </c>
      <c r="H285" s="780" t="s">
        <v>835</v>
      </c>
      <c r="I285" s="624"/>
      <c r="J285" s="726">
        <v>272</v>
      </c>
    </row>
    <row r="286" spans="1:10" ht="84">
      <c r="A286" s="625"/>
      <c r="B286" s="780"/>
      <c r="C286" s="780"/>
      <c r="D286" s="758">
        <v>273</v>
      </c>
      <c r="E286" s="626" t="s">
        <v>884</v>
      </c>
      <c r="F286" s="784" t="s">
        <v>834</v>
      </c>
      <c r="G286" s="760">
        <v>24360</v>
      </c>
      <c r="H286" s="780" t="s">
        <v>835</v>
      </c>
      <c r="I286" s="624"/>
      <c r="J286" s="726">
        <v>273</v>
      </c>
    </row>
    <row r="287" spans="1:10" ht="84">
      <c r="A287" s="625"/>
      <c r="B287" s="780"/>
      <c r="C287" s="780"/>
      <c r="D287" s="754">
        <v>274</v>
      </c>
      <c r="E287" s="626" t="s">
        <v>885</v>
      </c>
      <c r="F287" s="784" t="s">
        <v>834</v>
      </c>
      <c r="G287" s="760">
        <v>24360</v>
      </c>
      <c r="H287" s="780" t="s">
        <v>835</v>
      </c>
      <c r="I287" s="624"/>
      <c r="J287" s="726">
        <v>274</v>
      </c>
    </row>
    <row r="288" spans="1:10" ht="84">
      <c r="A288" s="625"/>
      <c r="B288" s="780"/>
      <c r="C288" s="780"/>
      <c r="D288" s="758">
        <v>275</v>
      </c>
      <c r="E288" s="626" t="s">
        <v>886</v>
      </c>
      <c r="F288" s="784" t="s">
        <v>834</v>
      </c>
      <c r="G288" s="760">
        <v>24360</v>
      </c>
      <c r="H288" s="780" t="s">
        <v>835</v>
      </c>
      <c r="I288" s="624"/>
      <c r="J288" s="726">
        <v>275</v>
      </c>
    </row>
    <row r="289" spans="1:10" ht="84">
      <c r="A289" s="625"/>
      <c r="B289" s="780"/>
      <c r="C289" s="780"/>
      <c r="D289" s="754">
        <v>276</v>
      </c>
      <c r="E289" s="626" t="s">
        <v>887</v>
      </c>
      <c r="F289" s="784" t="s">
        <v>834</v>
      </c>
      <c r="G289" s="760">
        <v>24360</v>
      </c>
      <c r="H289" s="780" t="s">
        <v>835</v>
      </c>
      <c r="I289" s="624"/>
      <c r="J289" s="726">
        <v>276</v>
      </c>
    </row>
    <row r="290" spans="1:10" ht="84">
      <c r="A290" s="625"/>
      <c r="B290" s="780"/>
      <c r="C290" s="780"/>
      <c r="D290" s="758">
        <v>277</v>
      </c>
      <c r="E290" s="626" t="s">
        <v>888</v>
      </c>
      <c r="F290" s="784" t="s">
        <v>834</v>
      </c>
      <c r="G290" s="760">
        <v>24360</v>
      </c>
      <c r="H290" s="780" t="s">
        <v>835</v>
      </c>
      <c r="I290" s="624"/>
      <c r="J290" s="726">
        <v>277</v>
      </c>
    </row>
    <row r="291" spans="1:10" ht="84">
      <c r="A291" s="625"/>
      <c r="B291" s="780"/>
      <c r="C291" s="780"/>
      <c r="D291" s="754">
        <v>278</v>
      </c>
      <c r="E291" s="626" t="s">
        <v>889</v>
      </c>
      <c r="F291" s="784" t="s">
        <v>834</v>
      </c>
      <c r="G291" s="760">
        <v>24360</v>
      </c>
      <c r="H291" s="780" t="s">
        <v>835</v>
      </c>
      <c r="I291" s="624"/>
      <c r="J291" s="726">
        <v>278</v>
      </c>
    </row>
    <row r="292" spans="1:10" ht="84">
      <c r="A292" s="625"/>
      <c r="B292" s="780"/>
      <c r="C292" s="780"/>
      <c r="D292" s="758">
        <v>279</v>
      </c>
      <c r="E292" s="626" t="s">
        <v>890</v>
      </c>
      <c r="F292" s="784" t="s">
        <v>834</v>
      </c>
      <c r="G292" s="760">
        <v>24360</v>
      </c>
      <c r="H292" s="780" t="s">
        <v>835</v>
      </c>
      <c r="I292" s="624"/>
      <c r="J292" s="726">
        <v>279</v>
      </c>
    </row>
    <row r="293" spans="1:10" ht="84">
      <c r="A293" s="625"/>
      <c r="B293" s="780"/>
      <c r="C293" s="780"/>
      <c r="D293" s="754">
        <v>280</v>
      </c>
      <c r="E293" s="626" t="s">
        <v>891</v>
      </c>
      <c r="F293" s="784" t="s">
        <v>834</v>
      </c>
      <c r="G293" s="760">
        <v>24360</v>
      </c>
      <c r="H293" s="780" t="s">
        <v>835</v>
      </c>
      <c r="I293" s="624"/>
      <c r="J293" s="726">
        <v>280</v>
      </c>
    </row>
    <row r="294" spans="1:10" ht="84">
      <c r="A294" s="625"/>
      <c r="B294" s="780"/>
      <c r="C294" s="780"/>
      <c r="D294" s="758">
        <v>281</v>
      </c>
      <c r="E294" s="626" t="s">
        <v>892</v>
      </c>
      <c r="F294" s="784" t="s">
        <v>834</v>
      </c>
      <c r="G294" s="760">
        <v>24360</v>
      </c>
      <c r="H294" s="780" t="s">
        <v>835</v>
      </c>
      <c r="I294" s="624"/>
      <c r="J294" s="726">
        <v>281</v>
      </c>
    </row>
    <row r="295" spans="1:10" ht="84">
      <c r="A295" s="625"/>
      <c r="B295" s="780"/>
      <c r="C295" s="780"/>
      <c r="D295" s="754">
        <v>282</v>
      </c>
      <c r="E295" s="626" t="s">
        <v>893</v>
      </c>
      <c r="F295" s="784" t="s">
        <v>834</v>
      </c>
      <c r="G295" s="760">
        <v>24360</v>
      </c>
      <c r="H295" s="780" t="s">
        <v>835</v>
      </c>
      <c r="I295" s="624"/>
      <c r="J295" s="726">
        <v>282</v>
      </c>
    </row>
    <row r="296" spans="1:10" ht="84">
      <c r="A296" s="625"/>
      <c r="B296" s="780"/>
      <c r="C296" s="780"/>
      <c r="D296" s="758">
        <v>283</v>
      </c>
      <c r="E296" s="626" t="s">
        <v>894</v>
      </c>
      <c r="F296" s="784" t="s">
        <v>834</v>
      </c>
      <c r="G296" s="760">
        <v>24360</v>
      </c>
      <c r="H296" s="780" t="s">
        <v>835</v>
      </c>
      <c r="I296" s="624"/>
      <c r="J296" s="726">
        <v>283</v>
      </c>
    </row>
    <row r="297" spans="1:10" ht="84">
      <c r="A297" s="625"/>
      <c r="B297" s="780"/>
      <c r="C297" s="780"/>
      <c r="D297" s="754">
        <v>284</v>
      </c>
      <c r="E297" s="626" t="s">
        <v>895</v>
      </c>
      <c r="F297" s="784" t="s">
        <v>834</v>
      </c>
      <c r="G297" s="760">
        <v>24360</v>
      </c>
      <c r="H297" s="780" t="s">
        <v>835</v>
      </c>
      <c r="I297" s="624"/>
      <c r="J297" s="726">
        <v>284</v>
      </c>
    </row>
    <row r="298" spans="1:10" ht="84">
      <c r="A298" s="625"/>
      <c r="B298" s="780"/>
      <c r="C298" s="780"/>
      <c r="D298" s="758">
        <v>285</v>
      </c>
      <c r="E298" s="626" t="s">
        <v>896</v>
      </c>
      <c r="F298" s="784" t="s">
        <v>834</v>
      </c>
      <c r="G298" s="760">
        <v>24360</v>
      </c>
      <c r="H298" s="780" t="s">
        <v>835</v>
      </c>
      <c r="I298" s="624"/>
      <c r="J298" s="726">
        <v>285</v>
      </c>
    </row>
    <row r="299" spans="1:10" ht="84">
      <c r="A299" s="625"/>
      <c r="B299" s="780"/>
      <c r="C299" s="780"/>
      <c r="D299" s="754">
        <v>286</v>
      </c>
      <c r="E299" s="772" t="s">
        <v>897</v>
      </c>
      <c r="F299" s="784" t="s">
        <v>834</v>
      </c>
      <c r="G299" s="760">
        <v>24360</v>
      </c>
      <c r="H299" s="780" t="s">
        <v>835</v>
      </c>
      <c r="I299" s="624"/>
      <c r="J299" s="726">
        <v>286</v>
      </c>
    </row>
    <row r="300" spans="1:10" ht="84">
      <c r="A300" s="625"/>
      <c r="B300" s="780"/>
      <c r="C300" s="780"/>
      <c r="D300" s="758">
        <v>287</v>
      </c>
      <c r="E300" s="626" t="s">
        <v>898</v>
      </c>
      <c r="F300" s="784" t="s">
        <v>834</v>
      </c>
      <c r="G300" s="760">
        <v>24360</v>
      </c>
      <c r="H300" s="780" t="s">
        <v>835</v>
      </c>
      <c r="I300" s="624"/>
      <c r="J300" s="726">
        <v>287</v>
      </c>
    </row>
    <row r="301" spans="1:10" ht="84">
      <c r="A301" s="625"/>
      <c r="B301" s="780"/>
      <c r="C301" s="780"/>
      <c r="D301" s="754">
        <v>288</v>
      </c>
      <c r="E301" s="626" t="s">
        <v>899</v>
      </c>
      <c r="F301" s="784" t="s">
        <v>834</v>
      </c>
      <c r="G301" s="760">
        <v>24360</v>
      </c>
      <c r="H301" s="780" t="s">
        <v>835</v>
      </c>
      <c r="I301" s="624"/>
      <c r="J301" s="726">
        <v>288</v>
      </c>
    </row>
    <row r="302" spans="1:10" ht="84">
      <c r="A302" s="625"/>
      <c r="B302" s="780"/>
      <c r="C302" s="780"/>
      <c r="D302" s="758">
        <v>289</v>
      </c>
      <c r="E302" s="626" t="s">
        <v>900</v>
      </c>
      <c r="F302" s="784" t="s">
        <v>834</v>
      </c>
      <c r="G302" s="760">
        <v>24360</v>
      </c>
      <c r="H302" s="780" t="s">
        <v>835</v>
      </c>
      <c r="I302" s="624"/>
      <c r="J302" s="726">
        <v>289</v>
      </c>
    </row>
    <row r="303" spans="1:10" ht="84">
      <c r="A303" s="625"/>
      <c r="B303" s="780"/>
      <c r="C303" s="780"/>
      <c r="D303" s="754">
        <v>290</v>
      </c>
      <c r="E303" s="626" t="s">
        <v>901</v>
      </c>
      <c r="F303" s="784" t="s">
        <v>834</v>
      </c>
      <c r="G303" s="760">
        <v>24360</v>
      </c>
      <c r="H303" s="780" t="s">
        <v>835</v>
      </c>
      <c r="I303" s="624"/>
      <c r="J303" s="726">
        <v>290</v>
      </c>
    </row>
    <row r="304" spans="1:10" ht="84">
      <c r="A304" s="625"/>
      <c r="B304" s="780"/>
      <c r="C304" s="780"/>
      <c r="D304" s="758">
        <v>291</v>
      </c>
      <c r="E304" s="626" t="s">
        <v>902</v>
      </c>
      <c r="F304" s="784" t="s">
        <v>834</v>
      </c>
      <c r="G304" s="760">
        <v>24360</v>
      </c>
      <c r="H304" s="780" t="s">
        <v>835</v>
      </c>
      <c r="I304" s="624"/>
      <c r="J304" s="726">
        <v>291</v>
      </c>
    </row>
    <row r="305" spans="1:10" ht="84">
      <c r="A305" s="625"/>
      <c r="B305" s="780"/>
      <c r="C305" s="780"/>
      <c r="D305" s="754">
        <v>292</v>
      </c>
      <c r="E305" s="626" t="s">
        <v>903</v>
      </c>
      <c r="F305" s="784" t="s">
        <v>834</v>
      </c>
      <c r="G305" s="760">
        <v>24360</v>
      </c>
      <c r="H305" s="780" t="s">
        <v>835</v>
      </c>
      <c r="I305" s="624"/>
      <c r="J305" s="726">
        <v>292</v>
      </c>
    </row>
    <row r="306" spans="1:10" ht="84">
      <c r="A306" s="625"/>
      <c r="B306" s="780"/>
      <c r="C306" s="780"/>
      <c r="D306" s="758">
        <v>293</v>
      </c>
      <c r="E306" s="626" t="s">
        <v>904</v>
      </c>
      <c r="F306" s="784" t="s">
        <v>834</v>
      </c>
      <c r="G306" s="760">
        <v>24360</v>
      </c>
      <c r="H306" s="780" t="s">
        <v>835</v>
      </c>
      <c r="I306" s="624"/>
      <c r="J306" s="726">
        <v>293</v>
      </c>
    </row>
    <row r="307" spans="1:10" ht="84">
      <c r="A307" s="625"/>
      <c r="B307" s="780"/>
      <c r="C307" s="780"/>
      <c r="D307" s="754">
        <v>294</v>
      </c>
      <c r="E307" s="626" t="s">
        <v>905</v>
      </c>
      <c r="F307" s="784" t="s">
        <v>834</v>
      </c>
      <c r="G307" s="760">
        <v>24360</v>
      </c>
      <c r="H307" s="780" t="s">
        <v>835</v>
      </c>
      <c r="I307" s="624"/>
      <c r="J307" s="726">
        <v>294</v>
      </c>
    </row>
    <row r="308" spans="1:10" ht="84">
      <c r="A308" s="625"/>
      <c r="B308" s="743"/>
      <c r="C308" s="780"/>
      <c r="D308" s="758">
        <v>295</v>
      </c>
      <c r="E308" s="626" t="s">
        <v>906</v>
      </c>
      <c r="F308" s="784" t="s">
        <v>834</v>
      </c>
      <c r="G308" s="760">
        <v>24360</v>
      </c>
      <c r="H308" s="780" t="s">
        <v>835</v>
      </c>
      <c r="I308" s="624"/>
      <c r="J308" s="726">
        <v>295</v>
      </c>
    </row>
    <row r="309" spans="1:10" ht="84">
      <c r="A309" s="625"/>
      <c r="B309" s="743"/>
      <c r="C309" s="744"/>
      <c r="D309" s="754">
        <v>296</v>
      </c>
      <c r="E309" s="626" t="s">
        <v>907</v>
      </c>
      <c r="F309" s="784" t="s">
        <v>834</v>
      </c>
      <c r="G309" s="760">
        <v>24360</v>
      </c>
      <c r="H309" s="780" t="s">
        <v>835</v>
      </c>
      <c r="I309" s="624"/>
      <c r="J309" s="726">
        <v>296</v>
      </c>
    </row>
    <row r="310" spans="1:10" ht="84">
      <c r="A310" s="625"/>
      <c r="B310" s="743"/>
      <c r="C310" s="744"/>
      <c r="D310" s="758">
        <v>297</v>
      </c>
      <c r="E310" s="626" t="s">
        <v>908</v>
      </c>
      <c r="F310" s="784" t="s">
        <v>834</v>
      </c>
      <c r="G310" s="760">
        <v>24360</v>
      </c>
      <c r="H310" s="780" t="s">
        <v>835</v>
      </c>
      <c r="I310" s="624"/>
      <c r="J310" s="726">
        <v>297</v>
      </c>
    </row>
    <row r="311" spans="1:10" ht="84">
      <c r="A311" s="625"/>
      <c r="B311" s="743"/>
      <c r="C311" s="744"/>
      <c r="D311" s="754">
        <v>298</v>
      </c>
      <c r="E311" s="626" t="s">
        <v>909</v>
      </c>
      <c r="F311" s="784" t="s">
        <v>834</v>
      </c>
      <c r="G311" s="760">
        <v>24360</v>
      </c>
      <c r="H311" s="780" t="s">
        <v>835</v>
      </c>
      <c r="I311" s="624"/>
      <c r="J311" s="726">
        <v>298</v>
      </c>
    </row>
    <row r="312" spans="1:10" ht="84">
      <c r="A312" s="625"/>
      <c r="B312" s="743"/>
      <c r="C312" s="744"/>
      <c r="D312" s="758">
        <v>299</v>
      </c>
      <c r="E312" s="626" t="s">
        <v>910</v>
      </c>
      <c r="F312" s="784" t="s">
        <v>834</v>
      </c>
      <c r="G312" s="760">
        <v>24360</v>
      </c>
      <c r="H312" s="780" t="s">
        <v>835</v>
      </c>
      <c r="I312" s="624"/>
      <c r="J312" s="726">
        <v>299</v>
      </c>
    </row>
    <row r="313" spans="1:10" ht="84">
      <c r="A313" s="625"/>
      <c r="B313" s="743"/>
      <c r="C313" s="744"/>
      <c r="D313" s="754">
        <v>300</v>
      </c>
      <c r="E313" s="626" t="s">
        <v>911</v>
      </c>
      <c r="F313" s="784" t="s">
        <v>834</v>
      </c>
      <c r="G313" s="760">
        <v>24360</v>
      </c>
      <c r="H313" s="780" t="s">
        <v>835</v>
      </c>
      <c r="I313" s="624"/>
      <c r="J313" s="726">
        <v>300</v>
      </c>
    </row>
    <row r="314" spans="1:10" ht="84">
      <c r="A314" s="625"/>
      <c r="B314" s="743"/>
      <c r="C314" s="744"/>
      <c r="D314" s="758">
        <v>301</v>
      </c>
      <c r="E314" s="626" t="s">
        <v>912</v>
      </c>
      <c r="F314" s="784" t="s">
        <v>834</v>
      </c>
      <c r="G314" s="760">
        <v>24360</v>
      </c>
      <c r="H314" s="780" t="s">
        <v>835</v>
      </c>
      <c r="I314" s="624"/>
      <c r="J314" s="726">
        <v>301</v>
      </c>
    </row>
    <row r="315" spans="1:10" ht="84">
      <c r="A315" s="625"/>
      <c r="B315" s="743"/>
      <c r="C315" s="744"/>
      <c r="D315" s="754">
        <v>302</v>
      </c>
      <c r="E315" s="626" t="s">
        <v>913</v>
      </c>
      <c r="F315" s="784" t="s">
        <v>834</v>
      </c>
      <c r="G315" s="760">
        <v>24360</v>
      </c>
      <c r="H315" s="780" t="s">
        <v>835</v>
      </c>
      <c r="I315" s="624"/>
      <c r="J315" s="726">
        <v>302</v>
      </c>
    </row>
    <row r="316" spans="1:10" ht="84">
      <c r="A316" s="625"/>
      <c r="B316" s="743"/>
      <c r="C316" s="744"/>
      <c r="D316" s="758">
        <v>303</v>
      </c>
      <c r="E316" s="626" t="s">
        <v>914</v>
      </c>
      <c r="F316" s="784" t="s">
        <v>834</v>
      </c>
      <c r="G316" s="760">
        <v>24360</v>
      </c>
      <c r="H316" s="780" t="s">
        <v>835</v>
      </c>
      <c r="I316" s="624"/>
      <c r="J316" s="726">
        <v>303</v>
      </c>
    </row>
    <row r="317" spans="1:10" ht="84">
      <c r="A317" s="625"/>
      <c r="B317" s="743"/>
      <c r="C317" s="744"/>
      <c r="D317" s="754">
        <v>304</v>
      </c>
      <c r="E317" s="626" t="s">
        <v>915</v>
      </c>
      <c r="F317" s="784" t="s">
        <v>834</v>
      </c>
      <c r="G317" s="760">
        <v>24360</v>
      </c>
      <c r="H317" s="780" t="s">
        <v>835</v>
      </c>
      <c r="I317" s="624"/>
      <c r="J317" s="726">
        <v>304</v>
      </c>
    </row>
    <row r="318" spans="1:10" ht="84">
      <c r="A318" s="625"/>
      <c r="B318" s="743"/>
      <c r="C318" s="744"/>
      <c r="D318" s="758">
        <v>305</v>
      </c>
      <c r="E318" s="626" t="s">
        <v>916</v>
      </c>
      <c r="F318" s="784" t="s">
        <v>834</v>
      </c>
      <c r="G318" s="760">
        <v>24360</v>
      </c>
      <c r="H318" s="780" t="s">
        <v>835</v>
      </c>
      <c r="I318" s="624"/>
      <c r="J318" s="726">
        <v>305</v>
      </c>
    </row>
    <row r="319" spans="1:10" ht="84">
      <c r="A319" s="625"/>
      <c r="B319" s="743"/>
      <c r="C319" s="744"/>
      <c r="D319" s="754">
        <v>306</v>
      </c>
      <c r="E319" s="626" t="s">
        <v>917</v>
      </c>
      <c r="F319" s="784" t="s">
        <v>834</v>
      </c>
      <c r="G319" s="760">
        <v>24360</v>
      </c>
      <c r="H319" s="780" t="s">
        <v>835</v>
      </c>
      <c r="I319" s="624"/>
      <c r="J319" s="726">
        <v>306</v>
      </c>
    </row>
    <row r="320" spans="1:10" ht="84">
      <c r="A320" s="625"/>
      <c r="B320" s="743"/>
      <c r="C320" s="744"/>
      <c r="D320" s="758">
        <v>307</v>
      </c>
      <c r="E320" s="626" t="s">
        <v>918</v>
      </c>
      <c r="F320" s="784" t="s">
        <v>834</v>
      </c>
      <c r="G320" s="760">
        <v>24360</v>
      </c>
      <c r="H320" s="780" t="s">
        <v>835</v>
      </c>
      <c r="I320" s="624"/>
      <c r="J320" s="726">
        <v>307</v>
      </c>
    </row>
    <row r="321" spans="10:10" ht="21">
      <c r="J321" s="726"/>
    </row>
  </sheetData>
  <mergeCells count="6">
    <mergeCell ref="A1:I1"/>
    <mergeCell ref="A2:I2"/>
    <mergeCell ref="A3:I3"/>
    <mergeCell ref="A4:I4"/>
    <mergeCell ref="A6:B6"/>
    <mergeCell ref="D6:E6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60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I38"/>
  <sheetViews>
    <sheetView view="pageBreakPreview" topLeftCell="A3" zoomScale="70" zoomScaleNormal="100" zoomScaleSheetLayoutView="70" workbookViewId="0">
      <selection activeCell="B8" sqref="B8"/>
    </sheetView>
  </sheetViews>
  <sheetFormatPr defaultColWidth="9.109375" defaultRowHeight="14.4"/>
  <cols>
    <col min="1" max="1" width="4.44140625" style="216" customWidth="1"/>
    <col min="2" max="2" width="53.44140625" style="216" customWidth="1"/>
    <col min="3" max="3" width="27" style="216" customWidth="1"/>
    <col min="4" max="4" width="4.88671875" style="220" customWidth="1"/>
    <col min="5" max="5" width="25.6640625" style="220" customWidth="1"/>
    <col min="6" max="6" width="27" style="216" customWidth="1"/>
    <col min="7" max="7" width="35" style="216" customWidth="1"/>
    <col min="8" max="8" width="41.5546875" style="216" customWidth="1"/>
    <col min="9" max="9" width="12.5546875" style="216" customWidth="1"/>
    <col min="10" max="16384" width="9.109375" style="216"/>
  </cols>
  <sheetData>
    <row r="1" spans="1:9" ht="39" customHeight="1">
      <c r="A1" s="1852" t="s">
        <v>234</v>
      </c>
      <c r="B1" s="1852"/>
      <c r="C1" s="1852"/>
      <c r="D1" s="1852"/>
      <c r="E1" s="1852"/>
      <c r="F1" s="1852"/>
      <c r="G1" s="1852"/>
      <c r="H1" s="1852"/>
      <c r="I1" s="1852"/>
    </row>
    <row r="2" spans="1:9" ht="28.8">
      <c r="A2" s="1853" t="s">
        <v>235</v>
      </c>
      <c r="B2" s="1853"/>
      <c r="C2" s="1853"/>
      <c r="D2" s="1853"/>
      <c r="E2" s="1853"/>
      <c r="F2" s="1853"/>
      <c r="G2" s="1853"/>
      <c r="H2" s="1853"/>
      <c r="I2" s="1853"/>
    </row>
    <row r="3" spans="1:9" ht="28.8">
      <c r="A3" s="1854" t="s">
        <v>86</v>
      </c>
      <c r="B3" s="1854"/>
      <c r="C3" s="1854"/>
      <c r="D3" s="1854"/>
      <c r="E3" s="1854"/>
      <c r="F3" s="1854"/>
      <c r="G3" s="1854"/>
      <c r="H3" s="1854"/>
      <c r="I3" s="1854"/>
    </row>
    <row r="4" spans="1:9" ht="28.8">
      <c r="A4" s="1854" t="s">
        <v>528</v>
      </c>
      <c r="B4" s="1854"/>
      <c r="C4" s="1854"/>
      <c r="D4" s="1854"/>
      <c r="E4" s="1854"/>
      <c r="F4" s="1854"/>
      <c r="G4" s="1854"/>
      <c r="H4" s="1854"/>
      <c r="I4" s="1854"/>
    </row>
    <row r="6" spans="1:9" s="218" customFormat="1" ht="139.5" customHeight="1">
      <c r="A6" s="1855" t="s">
        <v>236</v>
      </c>
      <c r="B6" s="1855"/>
      <c r="C6" s="217" t="s">
        <v>237</v>
      </c>
      <c r="D6" s="1856" t="s">
        <v>238</v>
      </c>
      <c r="E6" s="1857"/>
      <c r="F6" s="217" t="s">
        <v>239</v>
      </c>
      <c r="G6" s="217" t="s">
        <v>240</v>
      </c>
      <c r="H6" s="217" t="s">
        <v>241</v>
      </c>
      <c r="I6" s="217" t="s">
        <v>34</v>
      </c>
    </row>
    <row r="7" spans="1:9" s="360" customFormat="1" ht="24.75" customHeight="1">
      <c r="A7" s="358" t="s">
        <v>395</v>
      </c>
      <c r="B7" s="359"/>
      <c r="C7" s="359"/>
      <c r="D7" s="359"/>
      <c r="E7" s="359"/>
      <c r="F7" s="359"/>
      <c r="G7" s="359"/>
      <c r="H7" s="359"/>
      <c r="I7" s="359"/>
    </row>
    <row r="8" spans="1:9" s="360" customFormat="1" ht="140.4">
      <c r="A8" s="333">
        <v>1</v>
      </c>
      <c r="B8" s="334" t="s">
        <v>342</v>
      </c>
      <c r="C8" s="335" t="s">
        <v>343</v>
      </c>
      <c r="D8" s="333">
        <v>1</v>
      </c>
      <c r="E8" s="335" t="s">
        <v>344</v>
      </c>
      <c r="F8" s="336" t="s">
        <v>345</v>
      </c>
      <c r="G8" s="336" t="s">
        <v>346</v>
      </c>
      <c r="H8" s="337" t="s">
        <v>347</v>
      </c>
      <c r="I8" s="361"/>
    </row>
    <row r="9" spans="1:9" s="360" customFormat="1" ht="140.4">
      <c r="A9" s="339">
        <v>2</v>
      </c>
      <c r="B9" s="334" t="s">
        <v>342</v>
      </c>
      <c r="C9" s="335" t="s">
        <v>343</v>
      </c>
      <c r="D9" s="339">
        <v>2</v>
      </c>
      <c r="E9" s="339" t="s">
        <v>348</v>
      </c>
      <c r="F9" s="340" t="s">
        <v>349</v>
      </c>
      <c r="G9" s="336" t="s">
        <v>346</v>
      </c>
      <c r="H9" s="337" t="s">
        <v>347</v>
      </c>
      <c r="I9" s="362"/>
    </row>
    <row r="10" spans="1:9" s="364" customFormat="1" ht="140.4">
      <c r="A10" s="339">
        <v>3</v>
      </c>
      <c r="B10" s="334" t="s">
        <v>342</v>
      </c>
      <c r="C10" s="335" t="s">
        <v>343</v>
      </c>
      <c r="D10" s="333">
        <v>3</v>
      </c>
      <c r="E10" s="339" t="s">
        <v>350</v>
      </c>
      <c r="F10" s="340" t="s">
        <v>349</v>
      </c>
      <c r="G10" s="336" t="s">
        <v>346</v>
      </c>
      <c r="H10" s="337" t="s">
        <v>347</v>
      </c>
      <c r="I10" s="363"/>
    </row>
    <row r="11" spans="1:9" s="364" customFormat="1" ht="140.4">
      <c r="A11" s="333">
        <v>4</v>
      </c>
      <c r="B11" s="334" t="s">
        <v>342</v>
      </c>
      <c r="C11" s="335" t="s">
        <v>343</v>
      </c>
      <c r="D11" s="339">
        <v>4</v>
      </c>
      <c r="E11" s="339" t="s">
        <v>351</v>
      </c>
      <c r="F11" s="340" t="s">
        <v>349</v>
      </c>
      <c r="G11" s="336" t="s">
        <v>346</v>
      </c>
      <c r="H11" s="337" t="s">
        <v>347</v>
      </c>
      <c r="I11" s="365"/>
    </row>
    <row r="12" spans="1:9" s="364" customFormat="1" ht="140.4">
      <c r="A12" s="339">
        <v>5</v>
      </c>
      <c r="B12" s="334" t="s">
        <v>342</v>
      </c>
      <c r="C12" s="335" t="s">
        <v>343</v>
      </c>
      <c r="D12" s="333">
        <v>5</v>
      </c>
      <c r="E12" s="339" t="s">
        <v>352</v>
      </c>
      <c r="F12" s="340" t="s">
        <v>345</v>
      </c>
      <c r="G12" s="336" t="s">
        <v>346</v>
      </c>
      <c r="H12" s="337" t="s">
        <v>347</v>
      </c>
      <c r="I12" s="365"/>
    </row>
    <row r="13" spans="1:9" s="364" customFormat="1" ht="140.4">
      <c r="A13" s="339">
        <v>6</v>
      </c>
      <c r="B13" s="334" t="s">
        <v>342</v>
      </c>
      <c r="C13" s="335" t="s">
        <v>343</v>
      </c>
      <c r="D13" s="339">
        <v>6</v>
      </c>
      <c r="E13" s="339" t="s">
        <v>353</v>
      </c>
      <c r="F13" s="340" t="s">
        <v>345</v>
      </c>
      <c r="G13" s="336" t="s">
        <v>346</v>
      </c>
      <c r="H13" s="337" t="s">
        <v>347</v>
      </c>
      <c r="I13" s="365"/>
    </row>
    <row r="14" spans="1:9" s="364" customFormat="1" ht="140.4">
      <c r="A14" s="333">
        <v>7</v>
      </c>
      <c r="B14" s="334" t="s">
        <v>342</v>
      </c>
      <c r="C14" s="335" t="s">
        <v>343</v>
      </c>
      <c r="D14" s="333">
        <v>7</v>
      </c>
      <c r="E14" s="339" t="s">
        <v>354</v>
      </c>
      <c r="F14" s="340" t="s">
        <v>345</v>
      </c>
      <c r="G14" s="336" t="s">
        <v>346</v>
      </c>
      <c r="H14" s="337" t="s">
        <v>347</v>
      </c>
      <c r="I14" s="365"/>
    </row>
    <row r="15" spans="1:9" s="364" customFormat="1" ht="140.4">
      <c r="A15" s="339">
        <v>8</v>
      </c>
      <c r="B15" s="334" t="s">
        <v>342</v>
      </c>
      <c r="C15" s="335" t="s">
        <v>343</v>
      </c>
      <c r="D15" s="339">
        <v>8</v>
      </c>
      <c r="E15" s="339" t="s">
        <v>355</v>
      </c>
      <c r="F15" s="340" t="s">
        <v>345</v>
      </c>
      <c r="G15" s="336" t="s">
        <v>346</v>
      </c>
      <c r="H15" s="337" t="s">
        <v>347</v>
      </c>
      <c r="I15" s="365"/>
    </row>
    <row r="16" spans="1:9" s="364" customFormat="1" ht="140.4">
      <c r="A16" s="339">
        <v>9</v>
      </c>
      <c r="B16" s="334" t="s">
        <v>342</v>
      </c>
      <c r="C16" s="335" t="s">
        <v>343</v>
      </c>
      <c r="D16" s="333">
        <v>9</v>
      </c>
      <c r="E16" s="339" t="s">
        <v>356</v>
      </c>
      <c r="F16" s="340" t="s">
        <v>345</v>
      </c>
      <c r="G16" s="336" t="s">
        <v>346</v>
      </c>
      <c r="H16" s="337" t="s">
        <v>347</v>
      </c>
      <c r="I16" s="365"/>
    </row>
    <row r="17" spans="1:8" s="338" customFormat="1" ht="140.4">
      <c r="A17" s="333">
        <v>10</v>
      </c>
      <c r="B17" s="334" t="s">
        <v>342</v>
      </c>
      <c r="C17" s="335" t="s">
        <v>343</v>
      </c>
      <c r="D17" s="339">
        <v>10</v>
      </c>
      <c r="E17" s="339" t="s">
        <v>357</v>
      </c>
      <c r="F17" s="340" t="s">
        <v>345</v>
      </c>
      <c r="G17" s="336" t="s">
        <v>346</v>
      </c>
      <c r="H17" s="337" t="s">
        <v>347</v>
      </c>
    </row>
    <row r="18" spans="1:8" s="366" customFormat="1" ht="140.4">
      <c r="A18" s="339">
        <v>11</v>
      </c>
      <c r="B18" s="334" t="s">
        <v>342</v>
      </c>
      <c r="C18" s="335" t="s">
        <v>343</v>
      </c>
      <c r="D18" s="333">
        <v>11</v>
      </c>
      <c r="E18" s="339" t="s">
        <v>358</v>
      </c>
      <c r="F18" s="340" t="s">
        <v>345</v>
      </c>
      <c r="G18" s="336" t="s">
        <v>346</v>
      </c>
      <c r="H18" s="337" t="s">
        <v>347</v>
      </c>
    </row>
    <row r="19" spans="1:8" s="366" customFormat="1" ht="140.4">
      <c r="A19" s="339">
        <v>12</v>
      </c>
      <c r="B19" s="334" t="s">
        <v>342</v>
      </c>
      <c r="C19" s="335" t="s">
        <v>343</v>
      </c>
      <c r="D19" s="339">
        <v>12</v>
      </c>
      <c r="E19" s="339" t="s">
        <v>359</v>
      </c>
      <c r="F19" s="340" t="s">
        <v>345</v>
      </c>
      <c r="G19" s="336" t="s">
        <v>346</v>
      </c>
      <c r="H19" s="337" t="s">
        <v>347</v>
      </c>
    </row>
    <row r="20" spans="1:8" s="366" customFormat="1" ht="140.4">
      <c r="A20" s="333">
        <v>13</v>
      </c>
      <c r="B20" s="334" t="s">
        <v>342</v>
      </c>
      <c r="C20" s="335" t="s">
        <v>343</v>
      </c>
      <c r="D20" s="333">
        <v>13</v>
      </c>
      <c r="E20" s="339" t="s">
        <v>360</v>
      </c>
      <c r="F20" s="340" t="s">
        <v>345</v>
      </c>
      <c r="G20" s="336" t="s">
        <v>346</v>
      </c>
      <c r="H20" s="337" t="s">
        <v>347</v>
      </c>
    </row>
    <row r="21" spans="1:8" s="366" customFormat="1" ht="140.4">
      <c r="A21" s="339">
        <v>14</v>
      </c>
      <c r="B21" s="334" t="s">
        <v>342</v>
      </c>
      <c r="C21" s="335" t="s">
        <v>343</v>
      </c>
      <c r="D21" s="339">
        <v>14</v>
      </c>
      <c r="E21" s="339" t="s">
        <v>361</v>
      </c>
      <c r="F21" s="340" t="s">
        <v>345</v>
      </c>
      <c r="G21" s="336" t="s">
        <v>346</v>
      </c>
      <c r="H21" s="337" t="s">
        <v>347</v>
      </c>
    </row>
    <row r="22" spans="1:8" s="366" customFormat="1" ht="140.4">
      <c r="A22" s="339">
        <v>15</v>
      </c>
      <c r="B22" s="334" t="s">
        <v>342</v>
      </c>
      <c r="C22" s="335" t="s">
        <v>343</v>
      </c>
      <c r="D22" s="333">
        <v>15</v>
      </c>
      <c r="E22" s="339" t="s">
        <v>362</v>
      </c>
      <c r="F22" s="340" t="s">
        <v>345</v>
      </c>
      <c r="G22" s="336" t="s">
        <v>346</v>
      </c>
      <c r="H22" s="337" t="s">
        <v>347</v>
      </c>
    </row>
    <row r="23" spans="1:8" s="366" customFormat="1" ht="140.4">
      <c r="A23" s="333">
        <v>16</v>
      </c>
      <c r="B23" s="334" t="s">
        <v>342</v>
      </c>
      <c r="C23" s="335" t="s">
        <v>343</v>
      </c>
      <c r="D23" s="339">
        <v>16</v>
      </c>
      <c r="E23" s="339" t="s">
        <v>363</v>
      </c>
      <c r="F23" s="340" t="s">
        <v>345</v>
      </c>
      <c r="G23" s="336" t="s">
        <v>346</v>
      </c>
      <c r="H23" s="337" t="s">
        <v>347</v>
      </c>
    </row>
    <row r="24" spans="1:8" s="366" customFormat="1" ht="140.4">
      <c r="A24" s="339">
        <v>17</v>
      </c>
      <c r="B24" s="334" t="s">
        <v>342</v>
      </c>
      <c r="C24" s="335" t="s">
        <v>343</v>
      </c>
      <c r="D24" s="333">
        <v>17</v>
      </c>
      <c r="E24" s="339" t="s">
        <v>364</v>
      </c>
      <c r="F24" s="340" t="s">
        <v>345</v>
      </c>
      <c r="G24" s="336" t="s">
        <v>346</v>
      </c>
      <c r="H24" s="337" t="s">
        <v>347</v>
      </c>
    </row>
    <row r="25" spans="1:8" s="366" customFormat="1" ht="140.4">
      <c r="A25" s="339">
        <v>18</v>
      </c>
      <c r="B25" s="334" t="s">
        <v>342</v>
      </c>
      <c r="C25" s="335" t="s">
        <v>343</v>
      </c>
      <c r="D25" s="339">
        <v>18</v>
      </c>
      <c r="E25" s="339" t="s">
        <v>365</v>
      </c>
      <c r="F25" s="340" t="s">
        <v>345</v>
      </c>
      <c r="G25" s="336" t="s">
        <v>346</v>
      </c>
      <c r="H25" s="337" t="s">
        <v>347</v>
      </c>
    </row>
    <row r="26" spans="1:8" s="366" customFormat="1" ht="140.4">
      <c r="A26" s="333">
        <v>19</v>
      </c>
      <c r="B26" s="334" t="s">
        <v>342</v>
      </c>
      <c r="C26" s="335" t="s">
        <v>343</v>
      </c>
      <c r="D26" s="333">
        <v>19</v>
      </c>
      <c r="E26" s="339" t="s">
        <v>366</v>
      </c>
      <c r="F26" s="340" t="s">
        <v>345</v>
      </c>
      <c r="G26" s="336" t="s">
        <v>346</v>
      </c>
      <c r="H26" s="337" t="s">
        <v>347</v>
      </c>
    </row>
    <row r="27" spans="1:8" s="366" customFormat="1" ht="140.4">
      <c r="A27" s="339">
        <v>20</v>
      </c>
      <c r="B27" s="334" t="s">
        <v>342</v>
      </c>
      <c r="C27" s="335" t="s">
        <v>343</v>
      </c>
      <c r="D27" s="339">
        <v>20</v>
      </c>
      <c r="E27" s="339" t="s">
        <v>367</v>
      </c>
      <c r="F27" s="340" t="s">
        <v>345</v>
      </c>
      <c r="G27" s="336" t="s">
        <v>346</v>
      </c>
      <c r="H27" s="337" t="s">
        <v>347</v>
      </c>
    </row>
    <row r="28" spans="1:8" s="366" customFormat="1" ht="140.4">
      <c r="A28" s="339">
        <v>21</v>
      </c>
      <c r="B28" s="334" t="s">
        <v>342</v>
      </c>
      <c r="C28" s="335" t="s">
        <v>343</v>
      </c>
      <c r="D28" s="333">
        <v>21</v>
      </c>
      <c r="E28" s="339" t="s">
        <v>368</v>
      </c>
      <c r="F28" s="340" t="s">
        <v>345</v>
      </c>
      <c r="G28" s="336" t="s">
        <v>346</v>
      </c>
      <c r="H28" s="337" t="s">
        <v>347</v>
      </c>
    </row>
    <row r="29" spans="1:8" s="366" customFormat="1" ht="140.4">
      <c r="A29" s="333">
        <v>22</v>
      </c>
      <c r="B29" s="334" t="s">
        <v>342</v>
      </c>
      <c r="C29" s="335" t="s">
        <v>343</v>
      </c>
      <c r="D29" s="339">
        <v>22</v>
      </c>
      <c r="E29" s="339" t="s">
        <v>369</v>
      </c>
      <c r="F29" s="340" t="s">
        <v>345</v>
      </c>
      <c r="G29" s="336" t="s">
        <v>346</v>
      </c>
      <c r="H29" s="337" t="s">
        <v>347</v>
      </c>
    </row>
    <row r="30" spans="1:8" s="366" customFormat="1" ht="140.4">
      <c r="A30" s="339">
        <v>23</v>
      </c>
      <c r="B30" s="334" t="s">
        <v>342</v>
      </c>
      <c r="C30" s="335" t="s">
        <v>343</v>
      </c>
      <c r="D30" s="333">
        <v>23</v>
      </c>
      <c r="E30" s="339" t="s">
        <v>370</v>
      </c>
      <c r="F30" s="340" t="s">
        <v>345</v>
      </c>
      <c r="G30" s="336" t="s">
        <v>346</v>
      </c>
      <c r="H30" s="337" t="s">
        <v>347</v>
      </c>
    </row>
    <row r="31" spans="1:8" s="366" customFormat="1" ht="140.4">
      <c r="A31" s="339">
        <v>24</v>
      </c>
      <c r="B31" s="334" t="s">
        <v>342</v>
      </c>
      <c r="C31" s="335" t="s">
        <v>343</v>
      </c>
      <c r="D31" s="339">
        <v>24</v>
      </c>
      <c r="E31" s="339" t="s">
        <v>371</v>
      </c>
      <c r="F31" s="340" t="s">
        <v>345</v>
      </c>
      <c r="G31" s="336" t="s">
        <v>346</v>
      </c>
      <c r="H31" s="337" t="s">
        <v>347</v>
      </c>
    </row>
    <row r="32" spans="1:8" s="366" customFormat="1" ht="140.4">
      <c r="A32" s="333">
        <v>25</v>
      </c>
      <c r="B32" s="334" t="s">
        <v>342</v>
      </c>
      <c r="C32" s="335" t="s">
        <v>343</v>
      </c>
      <c r="D32" s="333">
        <v>25</v>
      </c>
      <c r="E32" s="339" t="s">
        <v>372</v>
      </c>
      <c r="F32" s="340" t="s">
        <v>345</v>
      </c>
      <c r="G32" s="336" t="s">
        <v>346</v>
      </c>
      <c r="H32" s="337" t="s">
        <v>347</v>
      </c>
    </row>
    <row r="33" spans="1:8" s="366" customFormat="1" ht="140.4">
      <c r="A33" s="339">
        <v>26</v>
      </c>
      <c r="B33" s="334" t="s">
        <v>342</v>
      </c>
      <c r="C33" s="335" t="s">
        <v>343</v>
      </c>
      <c r="D33" s="339">
        <v>26</v>
      </c>
      <c r="E33" s="339" t="s">
        <v>373</v>
      </c>
      <c r="F33" s="340" t="s">
        <v>345</v>
      </c>
      <c r="G33" s="336" t="s">
        <v>346</v>
      </c>
      <c r="H33" s="337" t="s">
        <v>347</v>
      </c>
    </row>
    <row r="34" spans="1:8" s="366" customFormat="1" ht="140.4">
      <c r="A34" s="339">
        <v>27</v>
      </c>
      <c r="B34" s="334" t="s">
        <v>342</v>
      </c>
      <c r="C34" s="335" t="s">
        <v>343</v>
      </c>
      <c r="D34" s="333">
        <v>27</v>
      </c>
      <c r="E34" s="339" t="s">
        <v>374</v>
      </c>
      <c r="F34" s="340" t="s">
        <v>345</v>
      </c>
      <c r="G34" s="336" t="s">
        <v>346</v>
      </c>
      <c r="H34" s="337" t="s">
        <v>347</v>
      </c>
    </row>
    <row r="35" spans="1:8" s="366" customFormat="1" ht="140.4">
      <c r="A35" s="333">
        <v>28</v>
      </c>
      <c r="B35" s="334" t="s">
        <v>342</v>
      </c>
      <c r="C35" s="335" t="s">
        <v>343</v>
      </c>
      <c r="D35" s="339">
        <v>28</v>
      </c>
      <c r="E35" s="339" t="s">
        <v>375</v>
      </c>
      <c r="F35" s="340" t="s">
        <v>345</v>
      </c>
      <c r="G35" s="336" t="s">
        <v>346</v>
      </c>
      <c r="H35" s="337" t="s">
        <v>347</v>
      </c>
    </row>
    <row r="36" spans="1:8" s="366" customFormat="1" ht="140.4">
      <c r="A36" s="339">
        <v>29</v>
      </c>
      <c r="B36" s="334" t="s">
        <v>342</v>
      </c>
      <c r="C36" s="335" t="s">
        <v>343</v>
      </c>
      <c r="D36" s="333">
        <v>29</v>
      </c>
      <c r="E36" s="339" t="s">
        <v>376</v>
      </c>
      <c r="F36" s="340" t="s">
        <v>345</v>
      </c>
      <c r="G36" s="336" t="s">
        <v>346</v>
      </c>
      <c r="H36" s="337" t="s">
        <v>347</v>
      </c>
    </row>
    <row r="37" spans="1:8" s="366" customFormat="1" ht="140.4">
      <c r="A37" s="339">
        <v>30</v>
      </c>
      <c r="B37" s="334" t="s">
        <v>342</v>
      </c>
      <c r="C37" s="335" t="s">
        <v>343</v>
      </c>
      <c r="D37" s="339">
        <v>30</v>
      </c>
      <c r="E37" s="339" t="s">
        <v>377</v>
      </c>
      <c r="F37" s="340" t="s">
        <v>345</v>
      </c>
      <c r="G37" s="336" t="s">
        <v>346</v>
      </c>
      <c r="H37" s="337" t="s">
        <v>347</v>
      </c>
    </row>
    <row r="38" spans="1:8" s="366" customFormat="1" ht="140.4">
      <c r="A38" s="333">
        <v>31</v>
      </c>
      <c r="B38" s="334" t="s">
        <v>342</v>
      </c>
      <c r="C38" s="335" t="s">
        <v>343</v>
      </c>
      <c r="D38" s="333">
        <v>31</v>
      </c>
      <c r="E38" s="339" t="s">
        <v>378</v>
      </c>
      <c r="F38" s="340" t="s">
        <v>345</v>
      </c>
      <c r="G38" s="336" t="s">
        <v>346</v>
      </c>
      <c r="H38" s="337" t="s">
        <v>347</v>
      </c>
    </row>
  </sheetData>
  <mergeCells count="6">
    <mergeCell ref="A1:I1"/>
    <mergeCell ref="A2:I2"/>
    <mergeCell ref="A3:I3"/>
    <mergeCell ref="A4:I4"/>
    <mergeCell ref="A6:B6"/>
    <mergeCell ref="D6:E6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6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J16"/>
  <sheetViews>
    <sheetView view="pageBreakPreview" topLeftCell="A4" zoomScale="70" zoomScaleNormal="100" zoomScaleSheetLayoutView="70" workbookViewId="0">
      <selection activeCell="G11" sqref="G11"/>
    </sheetView>
  </sheetViews>
  <sheetFormatPr defaultColWidth="9.109375" defaultRowHeight="14.4"/>
  <cols>
    <col min="1" max="1" width="5" style="222" customWidth="1"/>
    <col min="2" max="2" width="45.33203125" style="222" customWidth="1"/>
    <col min="3" max="3" width="40.44140625" style="222" customWidth="1"/>
    <col min="4" max="4" width="36.5546875" style="222" customWidth="1"/>
    <col min="5" max="5" width="45.33203125" style="222" customWidth="1"/>
    <col min="6" max="6" width="15.6640625" style="222" customWidth="1"/>
    <col min="7" max="7" width="18.5546875" style="222" customWidth="1"/>
    <col min="8" max="8" width="28.6640625" style="222" customWidth="1"/>
    <col min="9" max="9" width="24.5546875" style="222" customWidth="1"/>
    <col min="10" max="10" width="26.109375" style="222" customWidth="1"/>
    <col min="11" max="16384" width="9.109375" style="222"/>
  </cols>
  <sheetData>
    <row r="1" spans="1:10" ht="30.6">
      <c r="A1" s="1860" t="s">
        <v>242</v>
      </c>
      <c r="B1" s="1860"/>
      <c r="C1" s="1860"/>
      <c r="D1" s="1860"/>
      <c r="E1" s="1860"/>
      <c r="F1" s="1860"/>
      <c r="G1" s="1860"/>
      <c r="H1" s="1860"/>
      <c r="I1" s="1860"/>
      <c r="J1" s="1860"/>
    </row>
    <row r="2" spans="1:10" s="223" customFormat="1" ht="66.75" customHeight="1">
      <c r="A2" s="1861" t="s">
        <v>243</v>
      </c>
      <c r="B2" s="1862"/>
      <c r="C2" s="1862"/>
      <c r="D2" s="1862"/>
      <c r="E2" s="1862"/>
      <c r="F2" s="1862"/>
      <c r="G2" s="1862"/>
      <c r="H2" s="1862"/>
      <c r="I2" s="1862"/>
      <c r="J2" s="1862"/>
    </row>
    <row r="3" spans="1:10" ht="30.6">
      <c r="A3" s="1863" t="s">
        <v>86</v>
      </c>
      <c r="B3" s="1863"/>
      <c r="C3" s="1863"/>
      <c r="D3" s="1863"/>
      <c r="E3" s="1863"/>
      <c r="F3" s="1863"/>
      <c r="G3" s="1863"/>
      <c r="H3" s="1863"/>
      <c r="I3" s="1863"/>
      <c r="J3" s="1863"/>
    </row>
    <row r="4" spans="1:10" ht="30.6">
      <c r="A4" s="1863" t="s">
        <v>379</v>
      </c>
      <c r="B4" s="1863"/>
      <c r="C4" s="1863"/>
      <c r="D4" s="1863"/>
      <c r="E4" s="1863"/>
      <c r="F4" s="1863"/>
      <c r="G4" s="1863"/>
      <c r="H4" s="1863"/>
      <c r="I4" s="1863"/>
      <c r="J4" s="1863"/>
    </row>
    <row r="5" spans="1:10" ht="15" customHeight="1">
      <c r="A5" s="224"/>
      <c r="B5" s="224"/>
      <c r="C5" s="224"/>
      <c r="D5" s="224"/>
      <c r="E5" s="224"/>
      <c r="F5" s="224"/>
      <c r="G5" s="224"/>
      <c r="H5" s="224"/>
      <c r="I5" s="224"/>
      <c r="J5" s="224"/>
    </row>
    <row r="6" spans="1:10" ht="89.25" customHeight="1">
      <c r="A6" s="1864" t="s">
        <v>244</v>
      </c>
      <c r="B6" s="1865"/>
      <c r="C6" s="1870" t="s">
        <v>245</v>
      </c>
      <c r="D6" s="1873" t="s">
        <v>246</v>
      </c>
      <c r="E6" s="1874"/>
      <c r="F6" s="1874"/>
      <c r="G6" s="1875"/>
      <c r="H6" s="1876" t="s">
        <v>247</v>
      </c>
      <c r="I6" s="1876"/>
      <c r="J6" s="1876"/>
    </row>
    <row r="7" spans="1:10" ht="48" customHeight="1">
      <c r="A7" s="1866"/>
      <c r="B7" s="1867"/>
      <c r="C7" s="1871"/>
      <c r="D7" s="1856" t="s">
        <v>248</v>
      </c>
      <c r="E7" s="1876" t="s">
        <v>249</v>
      </c>
      <c r="F7" s="1856" t="s">
        <v>250</v>
      </c>
      <c r="G7" s="1856"/>
      <c r="H7" s="1877" t="s">
        <v>251</v>
      </c>
      <c r="I7" s="1870" t="s">
        <v>252</v>
      </c>
      <c r="J7" s="1870" t="s">
        <v>237</v>
      </c>
    </row>
    <row r="8" spans="1:10" ht="77.400000000000006">
      <c r="A8" s="1868"/>
      <c r="B8" s="1869"/>
      <c r="C8" s="1872"/>
      <c r="D8" s="1856"/>
      <c r="E8" s="1876"/>
      <c r="F8" s="225" t="s">
        <v>253</v>
      </c>
      <c r="G8" s="225" t="s">
        <v>254</v>
      </c>
      <c r="H8" s="1878"/>
      <c r="I8" s="1878"/>
      <c r="J8" s="1872"/>
    </row>
    <row r="9" spans="1:10" s="360" customFormat="1" ht="24.75" customHeight="1">
      <c r="A9" s="384" t="s">
        <v>398</v>
      </c>
      <c r="B9" s="385"/>
      <c r="C9" s="385"/>
      <c r="D9" s="385"/>
      <c r="E9" s="385"/>
      <c r="F9" s="385"/>
      <c r="G9" s="385"/>
      <c r="H9" s="386"/>
      <c r="I9" s="386"/>
      <c r="J9" s="387"/>
    </row>
    <row r="10" spans="1:10" s="375" customFormat="1" ht="303.75" customHeight="1">
      <c r="A10" s="367">
        <v>1</v>
      </c>
      <c r="B10" s="368" t="s">
        <v>380</v>
      </c>
      <c r="C10" s="369" t="s">
        <v>381</v>
      </c>
      <c r="D10" s="370" t="s">
        <v>396</v>
      </c>
      <c r="E10" s="371" t="s">
        <v>397</v>
      </c>
      <c r="F10" s="372" t="s">
        <v>382</v>
      </c>
      <c r="G10" s="370" t="s">
        <v>396</v>
      </c>
      <c r="H10" s="371" t="s">
        <v>383</v>
      </c>
      <c r="I10" s="373" t="s">
        <v>384</v>
      </c>
      <c r="J10" s="374" t="s">
        <v>385</v>
      </c>
    </row>
    <row r="11" spans="1:10" s="375" customFormat="1" ht="132.75" customHeight="1">
      <c r="A11" s="376">
        <v>2</v>
      </c>
      <c r="B11" s="377" t="s">
        <v>386</v>
      </c>
      <c r="C11" s="378" t="s">
        <v>387</v>
      </c>
      <c r="D11" s="379" t="s">
        <v>396</v>
      </c>
      <c r="E11" s="380" t="s">
        <v>388</v>
      </c>
      <c r="F11" s="381" t="s">
        <v>382</v>
      </c>
      <c r="G11" s="379" t="s">
        <v>396</v>
      </c>
      <c r="H11" s="380" t="s">
        <v>389</v>
      </c>
      <c r="I11" s="382" t="s">
        <v>390</v>
      </c>
      <c r="J11" s="383" t="s">
        <v>391</v>
      </c>
    </row>
    <row r="12" spans="1:10" ht="60" customHeight="1">
      <c r="A12" s="219"/>
      <c r="B12" s="219"/>
      <c r="C12" s="219"/>
      <c r="D12" s="219"/>
      <c r="E12" s="219"/>
      <c r="F12" s="219"/>
      <c r="G12" s="219"/>
      <c r="H12" s="219"/>
      <c r="I12" s="219"/>
      <c r="J12" s="219"/>
    </row>
    <row r="13" spans="1:10" s="218" customFormat="1" ht="21"/>
    <row r="14" spans="1:10" s="218" customFormat="1" ht="30.6">
      <c r="B14" s="226" t="s">
        <v>34</v>
      </c>
    </row>
    <row r="15" spans="1:10" s="218" customFormat="1" ht="57.75" customHeight="1">
      <c r="B15" s="1858" t="s">
        <v>255</v>
      </c>
      <c r="C15" s="1859"/>
      <c r="D15" s="1859"/>
      <c r="E15" s="1859"/>
      <c r="F15" s="1859"/>
      <c r="G15" s="1859"/>
      <c r="H15" s="1859"/>
      <c r="I15" s="1859"/>
      <c r="J15" s="1859"/>
    </row>
    <row r="16" spans="1:10" s="218" customFormat="1" ht="21"/>
  </sheetData>
  <mergeCells count="15">
    <mergeCell ref="B15:J15"/>
    <mergeCell ref="A1:J1"/>
    <mergeCell ref="A2:J2"/>
    <mergeCell ref="A3:J3"/>
    <mergeCell ref="A4:J4"/>
    <mergeCell ref="A6:B8"/>
    <mergeCell ref="C6:C8"/>
    <mergeCell ref="D6:G6"/>
    <mergeCell ref="H6:J6"/>
    <mergeCell ref="D7:D8"/>
    <mergeCell ref="E7:E8"/>
    <mergeCell ref="F7:G7"/>
    <mergeCell ref="H7:H8"/>
    <mergeCell ref="I7:I8"/>
    <mergeCell ref="J7:J8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4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O58"/>
  <sheetViews>
    <sheetView view="pageBreakPreview" topLeftCell="A39" zoomScaleNormal="100" zoomScaleSheetLayoutView="100" workbookViewId="0">
      <selection activeCell="D44" sqref="D44"/>
    </sheetView>
  </sheetViews>
  <sheetFormatPr defaultColWidth="9.109375" defaultRowHeight="14.4"/>
  <cols>
    <col min="1" max="1" width="6" style="786" customWidth="1"/>
    <col min="2" max="2" width="48.44140625" style="786" customWidth="1"/>
    <col min="3" max="3" width="34.6640625" style="786" customWidth="1"/>
    <col min="4" max="4" width="35.44140625" style="786" customWidth="1"/>
    <col min="5" max="5" width="27" style="786" customWidth="1"/>
    <col min="6" max="6" width="22.33203125" style="786" customWidth="1"/>
    <col min="7" max="7" width="27.5546875" style="786" customWidth="1"/>
    <col min="8" max="9" width="21" style="786" customWidth="1"/>
    <col min="10" max="10" width="19.44140625" style="786" customWidth="1"/>
    <col min="11" max="11" width="18.44140625" style="786" customWidth="1"/>
    <col min="12" max="12" width="18.109375" style="786" customWidth="1"/>
    <col min="13" max="13" width="18.44140625" style="786" customWidth="1"/>
    <col min="14" max="14" width="18.33203125" style="786" customWidth="1"/>
    <col min="15" max="16384" width="9.109375" style="786"/>
  </cols>
  <sheetData>
    <row r="1" spans="1:15" ht="28.8">
      <c r="A1" s="1884" t="s">
        <v>242</v>
      </c>
      <c r="B1" s="1884"/>
      <c r="C1" s="1884"/>
      <c r="D1" s="1884"/>
      <c r="E1" s="1884"/>
      <c r="F1" s="1884"/>
      <c r="G1" s="1884"/>
      <c r="H1" s="1884"/>
      <c r="I1" s="1884"/>
      <c r="J1" s="1884"/>
      <c r="K1" s="1884"/>
      <c r="L1" s="1884"/>
      <c r="M1" s="1884"/>
      <c r="N1" s="1884"/>
    </row>
    <row r="2" spans="1:15" s="787" customFormat="1" ht="28.8">
      <c r="A2" s="1885" t="s">
        <v>256</v>
      </c>
      <c r="B2" s="1885"/>
      <c r="C2" s="1885"/>
      <c r="D2" s="1885"/>
      <c r="E2" s="1885"/>
      <c r="F2" s="1885"/>
      <c r="G2" s="1885"/>
      <c r="H2" s="1885"/>
      <c r="I2" s="1885"/>
      <c r="J2" s="1885"/>
      <c r="K2" s="1885"/>
      <c r="L2" s="1885"/>
      <c r="M2" s="1885"/>
      <c r="N2" s="1885"/>
    </row>
    <row r="3" spans="1:15" ht="33" customHeight="1">
      <c r="A3" s="1886" t="s">
        <v>919</v>
      </c>
      <c r="B3" s="1886"/>
      <c r="C3" s="1886"/>
      <c r="D3" s="1886"/>
      <c r="E3" s="1886"/>
      <c r="F3" s="1886"/>
      <c r="G3" s="1886"/>
      <c r="H3" s="1886"/>
      <c r="I3" s="1886"/>
      <c r="J3" s="1886"/>
      <c r="K3" s="1886"/>
      <c r="L3" s="1886"/>
      <c r="M3" s="1886"/>
      <c r="N3" s="1886"/>
    </row>
    <row r="4" spans="1:15" ht="33" customHeight="1">
      <c r="A4" s="1886" t="s">
        <v>554</v>
      </c>
      <c r="B4" s="1886"/>
      <c r="C4" s="1886"/>
      <c r="D4" s="1886"/>
      <c r="E4" s="1886"/>
      <c r="F4" s="1886"/>
      <c r="G4" s="1886"/>
      <c r="H4" s="1886"/>
      <c r="I4" s="1886"/>
      <c r="J4" s="1886"/>
      <c r="K4" s="1886"/>
      <c r="L4" s="1886"/>
      <c r="M4" s="1886"/>
      <c r="N4" s="1886"/>
    </row>
    <row r="5" spans="1:15" ht="12.75" customHeight="1">
      <c r="A5" s="792"/>
      <c r="B5" s="793"/>
      <c r="C5" s="793"/>
      <c r="D5" s="793"/>
      <c r="E5" s="793"/>
      <c r="F5" s="793"/>
      <c r="G5" s="793"/>
      <c r="H5" s="793"/>
      <c r="I5" s="793"/>
      <c r="J5" s="793"/>
      <c r="K5" s="793"/>
      <c r="L5" s="793"/>
      <c r="M5" s="793"/>
      <c r="N5" s="793"/>
    </row>
    <row r="6" spans="1:15" ht="51.6">
      <c r="A6" s="1887" t="s">
        <v>88</v>
      </c>
      <c r="B6" s="1888" t="s">
        <v>258</v>
      </c>
      <c r="C6" s="1888" t="s">
        <v>535</v>
      </c>
      <c r="D6" s="1888" t="s">
        <v>260</v>
      </c>
      <c r="E6" s="1888" t="s">
        <v>261</v>
      </c>
      <c r="F6" s="1881" t="s">
        <v>262</v>
      </c>
      <c r="G6" s="1881" t="s">
        <v>263</v>
      </c>
      <c r="H6" s="1882" t="s">
        <v>264</v>
      </c>
      <c r="I6" s="1882"/>
      <c r="J6" s="794" t="s">
        <v>265</v>
      </c>
      <c r="K6" s="1883" t="s">
        <v>266</v>
      </c>
      <c r="L6" s="1883"/>
      <c r="M6" s="1883"/>
      <c r="N6" s="1882" t="s">
        <v>267</v>
      </c>
    </row>
    <row r="7" spans="1:15" ht="46.5" customHeight="1">
      <c r="A7" s="1887"/>
      <c r="B7" s="1888"/>
      <c r="C7" s="1888"/>
      <c r="D7" s="1888"/>
      <c r="E7" s="1888"/>
      <c r="F7" s="1881"/>
      <c r="G7" s="1881"/>
      <c r="H7" s="1882" t="s">
        <v>268</v>
      </c>
      <c r="I7" s="1882" t="s">
        <v>269</v>
      </c>
      <c r="J7" s="1882" t="s">
        <v>270</v>
      </c>
      <c r="K7" s="1882" t="s">
        <v>271</v>
      </c>
      <c r="L7" s="1882"/>
      <c r="M7" s="1882" t="s">
        <v>272</v>
      </c>
      <c r="N7" s="1882"/>
    </row>
    <row r="8" spans="1:15" ht="51.6">
      <c r="A8" s="1887"/>
      <c r="B8" s="1888"/>
      <c r="C8" s="1888"/>
      <c r="D8" s="1888"/>
      <c r="E8" s="1888"/>
      <c r="F8" s="1881"/>
      <c r="G8" s="1881"/>
      <c r="H8" s="1882"/>
      <c r="I8" s="1882"/>
      <c r="J8" s="1882"/>
      <c r="K8" s="794" t="s">
        <v>273</v>
      </c>
      <c r="L8" s="794" t="s">
        <v>274</v>
      </c>
      <c r="M8" s="1882"/>
      <c r="N8" s="1882"/>
    </row>
    <row r="9" spans="1:15" ht="24.75" customHeight="1">
      <c r="A9" s="795" t="s">
        <v>531</v>
      </c>
      <c r="B9" s="796"/>
      <c r="C9" s="797"/>
      <c r="D9" s="797"/>
      <c r="E9" s="797"/>
      <c r="F9" s="796"/>
      <c r="G9" s="798"/>
      <c r="H9" s="799"/>
      <c r="I9" s="800"/>
      <c r="J9" s="800"/>
      <c r="K9" s="800"/>
      <c r="L9" s="800"/>
      <c r="M9" s="800"/>
      <c r="N9" s="629" t="s">
        <v>396</v>
      </c>
    </row>
    <row r="10" spans="1:15" ht="24.75" customHeight="1">
      <c r="A10" s="801"/>
      <c r="B10" s="802" t="s">
        <v>536</v>
      </c>
      <c r="C10" s="803"/>
      <c r="D10" s="803"/>
      <c r="E10" s="803"/>
      <c r="F10" s="804"/>
      <c r="G10" s="805"/>
      <c r="H10" s="806"/>
      <c r="I10" s="807"/>
      <c r="J10" s="807"/>
      <c r="K10" s="807"/>
      <c r="L10" s="807"/>
      <c r="M10" s="807"/>
      <c r="N10" s="630"/>
    </row>
    <row r="11" spans="1:15" s="789" customFormat="1" ht="24.75" customHeight="1">
      <c r="A11" s="1879" t="s">
        <v>398</v>
      </c>
      <c r="B11" s="1880"/>
      <c r="C11" s="631" t="s">
        <v>396</v>
      </c>
      <c r="D11" s="632" t="s">
        <v>396</v>
      </c>
      <c r="E11" s="632" t="s">
        <v>396</v>
      </c>
      <c r="F11" s="632" t="s">
        <v>396</v>
      </c>
      <c r="G11" s="633">
        <f>SUM(G13:G40)+SUM(G42:G45)+SUM(G47:G58)</f>
        <v>11029560</v>
      </c>
      <c r="H11" s="634">
        <f>SUM(H13:H40)+SUM(H42:H45)+SUM(H47:H58)</f>
        <v>10480960</v>
      </c>
      <c r="I11" s="635" t="s">
        <v>396</v>
      </c>
      <c r="J11" s="635" t="s">
        <v>396</v>
      </c>
      <c r="K11" s="635" t="s">
        <v>396</v>
      </c>
      <c r="L11" s="635" t="s">
        <v>396</v>
      </c>
      <c r="M11" s="635" t="s">
        <v>396</v>
      </c>
      <c r="N11" s="635" t="s">
        <v>396</v>
      </c>
      <c r="O11" s="636"/>
    </row>
    <row r="12" spans="1:15" ht="24.75" customHeight="1">
      <c r="A12" s="808" t="s">
        <v>526</v>
      </c>
      <c r="B12" s="637"/>
      <c r="C12" s="638" t="s">
        <v>396</v>
      </c>
      <c r="D12" s="638" t="s">
        <v>396</v>
      </c>
      <c r="E12" s="638" t="s">
        <v>396</v>
      </c>
      <c r="F12" s="638" t="s">
        <v>396</v>
      </c>
      <c r="G12" s="639" t="s">
        <v>396</v>
      </c>
      <c r="H12" s="640" t="s">
        <v>396</v>
      </c>
      <c r="I12" s="640" t="s">
        <v>396</v>
      </c>
      <c r="J12" s="640" t="s">
        <v>396</v>
      </c>
      <c r="K12" s="640" t="s">
        <v>396</v>
      </c>
      <c r="L12" s="640" t="s">
        <v>396</v>
      </c>
      <c r="M12" s="640" t="s">
        <v>396</v>
      </c>
      <c r="N12" s="640" t="s">
        <v>396</v>
      </c>
      <c r="O12" s="636"/>
    </row>
    <row r="13" spans="1:15" s="819" customFormat="1" ht="69.75" customHeight="1">
      <c r="A13" s="809">
        <v>1</v>
      </c>
      <c r="B13" s="810" t="s">
        <v>537</v>
      </c>
      <c r="C13" s="811" t="s">
        <v>480</v>
      </c>
      <c r="D13" s="812" t="s">
        <v>278</v>
      </c>
      <c r="E13" s="812" t="s">
        <v>279</v>
      </c>
      <c r="F13" s="812" t="s">
        <v>396</v>
      </c>
      <c r="G13" s="813">
        <v>110000</v>
      </c>
      <c r="H13" s="814">
        <v>44000</v>
      </c>
      <c r="I13" s="815">
        <v>24018</v>
      </c>
      <c r="J13" s="814">
        <v>39600</v>
      </c>
      <c r="K13" s="816" t="s">
        <v>396</v>
      </c>
      <c r="L13" s="816" t="s">
        <v>396</v>
      </c>
      <c r="M13" s="816" t="s">
        <v>396</v>
      </c>
      <c r="N13" s="817">
        <v>66000</v>
      </c>
      <c r="O13" s="818"/>
    </row>
    <row r="14" spans="1:15" s="819" customFormat="1" ht="45" customHeight="1">
      <c r="A14" s="820">
        <v>2</v>
      </c>
      <c r="B14" s="811" t="s">
        <v>280</v>
      </c>
      <c r="C14" s="811" t="s">
        <v>482</v>
      </c>
      <c r="D14" s="821" t="s">
        <v>282</v>
      </c>
      <c r="E14" s="821" t="s">
        <v>283</v>
      </c>
      <c r="F14" s="821" t="s">
        <v>396</v>
      </c>
      <c r="G14" s="822">
        <v>2600</v>
      </c>
      <c r="H14" s="814">
        <v>2600</v>
      </c>
      <c r="I14" s="815">
        <v>24049</v>
      </c>
      <c r="J14" s="814">
        <v>1300</v>
      </c>
      <c r="K14" s="823">
        <v>1300</v>
      </c>
      <c r="L14" s="824" t="s">
        <v>538</v>
      </c>
      <c r="M14" s="814">
        <v>1300</v>
      </c>
      <c r="N14" s="816">
        <v>0</v>
      </c>
      <c r="O14" s="825"/>
    </row>
    <row r="15" spans="1:15" s="819" customFormat="1" ht="45" customHeight="1">
      <c r="A15" s="820">
        <v>3</v>
      </c>
      <c r="B15" s="811" t="s">
        <v>284</v>
      </c>
      <c r="C15" s="811" t="s">
        <v>484</v>
      </c>
      <c r="D15" s="821" t="s">
        <v>286</v>
      </c>
      <c r="E15" s="821" t="s">
        <v>287</v>
      </c>
      <c r="F15" s="821" t="s">
        <v>396</v>
      </c>
      <c r="G15" s="822">
        <v>3300</v>
      </c>
      <c r="H15" s="814">
        <v>3300</v>
      </c>
      <c r="I15" s="815">
        <v>24068</v>
      </c>
      <c r="J15" s="814">
        <v>1650</v>
      </c>
      <c r="K15" s="823">
        <v>1650</v>
      </c>
      <c r="L15" s="824" t="s">
        <v>538</v>
      </c>
      <c r="M15" s="814">
        <v>1650</v>
      </c>
      <c r="N15" s="816">
        <v>0</v>
      </c>
      <c r="O15" s="825"/>
    </row>
    <row r="16" spans="1:15" s="819" customFormat="1" ht="45" customHeight="1">
      <c r="A16" s="809">
        <v>4</v>
      </c>
      <c r="B16" s="811" t="s">
        <v>288</v>
      </c>
      <c r="C16" s="811" t="s">
        <v>486</v>
      </c>
      <c r="D16" s="821" t="s">
        <v>290</v>
      </c>
      <c r="E16" s="821" t="s">
        <v>291</v>
      </c>
      <c r="F16" s="821" t="s">
        <v>396</v>
      </c>
      <c r="G16" s="822">
        <v>5400</v>
      </c>
      <c r="H16" s="814">
        <v>5400</v>
      </c>
      <c r="I16" s="815">
        <v>24032</v>
      </c>
      <c r="J16" s="814">
        <v>3332</v>
      </c>
      <c r="K16" s="823">
        <v>2068</v>
      </c>
      <c r="L16" s="824" t="s">
        <v>538</v>
      </c>
      <c r="M16" s="814">
        <v>2068</v>
      </c>
      <c r="N16" s="816">
        <v>0</v>
      </c>
      <c r="O16" s="825"/>
    </row>
    <row r="17" spans="1:15" s="819" customFormat="1" ht="45" customHeight="1">
      <c r="A17" s="820">
        <v>5</v>
      </c>
      <c r="B17" s="811" t="s">
        <v>292</v>
      </c>
      <c r="C17" s="811" t="s">
        <v>480</v>
      </c>
      <c r="D17" s="821" t="s">
        <v>293</v>
      </c>
      <c r="E17" s="821" t="s">
        <v>294</v>
      </c>
      <c r="F17" s="821" t="s">
        <v>396</v>
      </c>
      <c r="G17" s="822">
        <v>19800</v>
      </c>
      <c r="H17" s="814">
        <v>19800</v>
      </c>
      <c r="I17" s="815">
        <v>24070</v>
      </c>
      <c r="J17" s="814">
        <v>8400</v>
      </c>
      <c r="K17" s="823">
        <v>11400</v>
      </c>
      <c r="L17" s="824" t="s">
        <v>538</v>
      </c>
      <c r="M17" s="814">
        <v>11400</v>
      </c>
      <c r="N17" s="816">
        <v>0</v>
      </c>
      <c r="O17" s="825"/>
    </row>
    <row r="18" spans="1:15" s="819" customFormat="1" ht="45" customHeight="1">
      <c r="A18" s="820">
        <v>6</v>
      </c>
      <c r="B18" s="811" t="s">
        <v>295</v>
      </c>
      <c r="C18" s="811" t="s">
        <v>489</v>
      </c>
      <c r="D18" s="821" t="s">
        <v>297</v>
      </c>
      <c r="E18" s="821" t="s">
        <v>283</v>
      </c>
      <c r="F18" s="821" t="s">
        <v>396</v>
      </c>
      <c r="G18" s="822">
        <v>17340</v>
      </c>
      <c r="H18" s="814">
        <v>17340</v>
      </c>
      <c r="I18" s="815">
        <v>24090</v>
      </c>
      <c r="J18" s="814">
        <v>12330</v>
      </c>
      <c r="K18" s="823">
        <v>5010</v>
      </c>
      <c r="L18" s="824" t="s">
        <v>538</v>
      </c>
      <c r="M18" s="814">
        <v>5010</v>
      </c>
      <c r="N18" s="816">
        <v>0</v>
      </c>
      <c r="O18" s="825"/>
    </row>
    <row r="19" spans="1:15" s="819" customFormat="1" ht="45" customHeight="1">
      <c r="A19" s="809">
        <v>7</v>
      </c>
      <c r="B19" s="811" t="s">
        <v>299</v>
      </c>
      <c r="C19" s="811" t="s">
        <v>491</v>
      </c>
      <c r="D19" s="821" t="s">
        <v>301</v>
      </c>
      <c r="E19" s="821" t="s">
        <v>291</v>
      </c>
      <c r="F19" s="826" t="s">
        <v>396</v>
      </c>
      <c r="G19" s="827">
        <v>6200</v>
      </c>
      <c r="H19" s="823">
        <v>6200</v>
      </c>
      <c r="I19" s="828">
        <v>24099</v>
      </c>
      <c r="J19" s="823">
        <v>1860</v>
      </c>
      <c r="K19" s="823">
        <v>4340</v>
      </c>
      <c r="L19" s="824" t="s">
        <v>538</v>
      </c>
      <c r="M19" s="814">
        <v>4340</v>
      </c>
      <c r="N19" s="816">
        <v>0</v>
      </c>
      <c r="O19" s="825"/>
    </row>
    <row r="20" spans="1:15" s="819" customFormat="1" ht="45" customHeight="1">
      <c r="A20" s="820">
        <v>8</v>
      </c>
      <c r="B20" s="811" t="s">
        <v>302</v>
      </c>
      <c r="C20" s="811" t="s">
        <v>486</v>
      </c>
      <c r="D20" s="821" t="s">
        <v>303</v>
      </c>
      <c r="E20" s="821" t="s">
        <v>291</v>
      </c>
      <c r="F20" s="826" t="s">
        <v>396</v>
      </c>
      <c r="G20" s="827">
        <v>4000</v>
      </c>
      <c r="H20" s="823">
        <v>4000</v>
      </c>
      <c r="I20" s="828">
        <v>24102</v>
      </c>
      <c r="J20" s="823">
        <v>2000</v>
      </c>
      <c r="K20" s="823">
        <v>2000</v>
      </c>
      <c r="L20" s="824" t="s">
        <v>538</v>
      </c>
      <c r="M20" s="814">
        <v>2000</v>
      </c>
      <c r="N20" s="816">
        <v>0</v>
      </c>
      <c r="O20" s="825"/>
    </row>
    <row r="21" spans="1:15" s="819" customFormat="1" ht="45" customHeight="1">
      <c r="A21" s="820">
        <v>9</v>
      </c>
      <c r="B21" s="811" t="s">
        <v>304</v>
      </c>
      <c r="C21" s="811" t="s">
        <v>489</v>
      </c>
      <c r="D21" s="821" t="s">
        <v>305</v>
      </c>
      <c r="E21" s="821" t="s">
        <v>291</v>
      </c>
      <c r="F21" s="826" t="s">
        <v>396</v>
      </c>
      <c r="G21" s="827">
        <v>2400</v>
      </c>
      <c r="H21" s="823">
        <v>2400</v>
      </c>
      <c r="I21" s="828">
        <v>24097</v>
      </c>
      <c r="J21" s="823">
        <v>1200</v>
      </c>
      <c r="K21" s="823">
        <v>1200</v>
      </c>
      <c r="L21" s="824" t="s">
        <v>538</v>
      </c>
      <c r="M21" s="814">
        <v>1200</v>
      </c>
      <c r="N21" s="816">
        <v>0</v>
      </c>
      <c r="O21" s="825"/>
    </row>
    <row r="22" spans="1:15" s="819" customFormat="1" ht="45" customHeight="1">
      <c r="A22" s="809">
        <v>10</v>
      </c>
      <c r="B22" s="811" t="s">
        <v>306</v>
      </c>
      <c r="C22" s="811" t="s">
        <v>491</v>
      </c>
      <c r="D22" s="810" t="s">
        <v>307</v>
      </c>
      <c r="E22" s="829" t="s">
        <v>291</v>
      </c>
      <c r="F22" s="830" t="s">
        <v>396</v>
      </c>
      <c r="G22" s="831">
        <v>700</v>
      </c>
      <c r="H22" s="824">
        <v>700</v>
      </c>
      <c r="I22" s="828">
        <v>24099</v>
      </c>
      <c r="J22" s="824">
        <v>210</v>
      </c>
      <c r="K22" s="824">
        <v>490</v>
      </c>
      <c r="L22" s="824" t="s">
        <v>538</v>
      </c>
      <c r="M22" s="832">
        <v>490</v>
      </c>
      <c r="N22" s="816">
        <v>0</v>
      </c>
      <c r="O22" s="825"/>
    </row>
    <row r="23" spans="1:15" s="819" customFormat="1" ht="45" customHeight="1">
      <c r="A23" s="820">
        <v>11</v>
      </c>
      <c r="B23" s="811" t="s">
        <v>298</v>
      </c>
      <c r="C23" s="811" t="s">
        <v>480</v>
      </c>
      <c r="D23" s="833" t="s">
        <v>293</v>
      </c>
      <c r="E23" s="811" t="s">
        <v>294</v>
      </c>
      <c r="F23" s="811" t="s">
        <v>396</v>
      </c>
      <c r="G23" s="834">
        <v>19800</v>
      </c>
      <c r="H23" s="814">
        <v>19800</v>
      </c>
      <c r="I23" s="815">
        <v>24117</v>
      </c>
      <c r="J23" s="814">
        <v>14099.4</v>
      </c>
      <c r="K23" s="823">
        <v>5700.6</v>
      </c>
      <c r="L23" s="824" t="s">
        <v>538</v>
      </c>
      <c r="M23" s="814">
        <v>5700.6</v>
      </c>
      <c r="N23" s="816">
        <v>0</v>
      </c>
      <c r="O23" s="825"/>
    </row>
    <row r="24" spans="1:15" s="819" customFormat="1" ht="45" customHeight="1">
      <c r="A24" s="835">
        <v>12</v>
      </c>
      <c r="B24" s="811" t="s">
        <v>312</v>
      </c>
      <c r="C24" s="811" t="s">
        <v>496</v>
      </c>
      <c r="D24" s="833" t="s">
        <v>314</v>
      </c>
      <c r="E24" s="811" t="s">
        <v>279</v>
      </c>
      <c r="F24" s="836" t="s">
        <v>396</v>
      </c>
      <c r="G24" s="837">
        <v>3600</v>
      </c>
      <c r="H24" s="823">
        <v>3600</v>
      </c>
      <c r="I24" s="828">
        <v>24120</v>
      </c>
      <c r="J24" s="823">
        <v>3240</v>
      </c>
      <c r="K24" s="824">
        <v>360</v>
      </c>
      <c r="L24" s="824" t="s">
        <v>538</v>
      </c>
      <c r="M24" s="832">
        <v>360</v>
      </c>
      <c r="N24" s="816">
        <v>0</v>
      </c>
      <c r="O24" s="825"/>
    </row>
    <row r="25" spans="1:15" s="819" customFormat="1" ht="45" customHeight="1">
      <c r="A25" s="835">
        <v>13</v>
      </c>
      <c r="B25" s="811" t="s">
        <v>315</v>
      </c>
      <c r="C25" s="811" t="s">
        <v>486</v>
      </c>
      <c r="D25" s="821" t="s">
        <v>316</v>
      </c>
      <c r="E25" s="821" t="s">
        <v>291</v>
      </c>
      <c r="F25" s="826" t="s">
        <v>396</v>
      </c>
      <c r="G25" s="827">
        <v>5300</v>
      </c>
      <c r="H25" s="823">
        <v>5300</v>
      </c>
      <c r="I25" s="828">
        <v>24124</v>
      </c>
      <c r="J25" s="823">
        <v>2650</v>
      </c>
      <c r="K25" s="823">
        <v>2650</v>
      </c>
      <c r="L25" s="824" t="s">
        <v>538</v>
      </c>
      <c r="M25" s="814">
        <v>2650</v>
      </c>
      <c r="N25" s="816">
        <v>0</v>
      </c>
      <c r="O25" s="825"/>
    </row>
    <row r="26" spans="1:15" s="819" customFormat="1" ht="45" customHeight="1">
      <c r="A26" s="820">
        <v>14</v>
      </c>
      <c r="B26" s="811" t="s">
        <v>321</v>
      </c>
      <c r="C26" s="811" t="s">
        <v>499</v>
      </c>
      <c r="D26" s="821" t="s">
        <v>323</v>
      </c>
      <c r="E26" s="821" t="s">
        <v>291</v>
      </c>
      <c r="F26" s="826" t="s">
        <v>396</v>
      </c>
      <c r="G26" s="838">
        <v>600</v>
      </c>
      <c r="H26" s="824">
        <v>600</v>
      </c>
      <c r="I26" s="828">
        <v>24126</v>
      </c>
      <c r="J26" s="824">
        <v>300</v>
      </c>
      <c r="K26" s="824">
        <v>300</v>
      </c>
      <c r="L26" s="824" t="s">
        <v>538</v>
      </c>
      <c r="M26" s="832">
        <v>300</v>
      </c>
      <c r="N26" s="816">
        <v>0</v>
      </c>
      <c r="O26" s="825"/>
    </row>
    <row r="27" spans="1:15" s="819" customFormat="1" ht="45" customHeight="1">
      <c r="A27" s="835">
        <v>15</v>
      </c>
      <c r="B27" s="811" t="s">
        <v>324</v>
      </c>
      <c r="C27" s="811" t="s">
        <v>501</v>
      </c>
      <c r="D27" s="821" t="s">
        <v>323</v>
      </c>
      <c r="E27" s="821" t="s">
        <v>291</v>
      </c>
      <c r="F27" s="826" t="s">
        <v>396</v>
      </c>
      <c r="G27" s="838">
        <v>900</v>
      </c>
      <c r="H27" s="824">
        <v>900</v>
      </c>
      <c r="I27" s="828">
        <v>24126</v>
      </c>
      <c r="J27" s="824">
        <v>270</v>
      </c>
      <c r="K27" s="824">
        <v>630</v>
      </c>
      <c r="L27" s="824" t="s">
        <v>538</v>
      </c>
      <c r="M27" s="832">
        <v>630</v>
      </c>
      <c r="N27" s="816">
        <v>0</v>
      </c>
      <c r="O27" s="825"/>
    </row>
    <row r="28" spans="1:15" s="819" customFormat="1" ht="45" customHeight="1">
      <c r="A28" s="835">
        <v>16</v>
      </c>
      <c r="B28" s="811" t="s">
        <v>304</v>
      </c>
      <c r="C28" s="811" t="s">
        <v>489</v>
      </c>
      <c r="D28" s="821" t="s">
        <v>305</v>
      </c>
      <c r="E28" s="821" t="s">
        <v>291</v>
      </c>
      <c r="F28" s="826" t="s">
        <v>396</v>
      </c>
      <c r="G28" s="827">
        <v>1200</v>
      </c>
      <c r="H28" s="823">
        <v>1200</v>
      </c>
      <c r="I28" s="828">
        <v>24126</v>
      </c>
      <c r="J28" s="824">
        <v>600</v>
      </c>
      <c r="K28" s="824">
        <v>600</v>
      </c>
      <c r="L28" s="824" t="s">
        <v>538</v>
      </c>
      <c r="M28" s="832">
        <v>600</v>
      </c>
      <c r="N28" s="816">
        <v>0</v>
      </c>
      <c r="O28" s="825"/>
    </row>
    <row r="29" spans="1:15" s="819" customFormat="1" ht="63">
      <c r="A29" s="820">
        <v>17</v>
      </c>
      <c r="B29" s="811" t="s">
        <v>539</v>
      </c>
      <c r="C29" s="811" t="s">
        <v>480</v>
      </c>
      <c r="D29" s="821" t="s">
        <v>278</v>
      </c>
      <c r="E29" s="821" t="s">
        <v>279</v>
      </c>
      <c r="F29" s="826" t="s">
        <v>396</v>
      </c>
      <c r="G29" s="827">
        <v>60000</v>
      </c>
      <c r="H29" s="823">
        <v>30000</v>
      </c>
      <c r="I29" s="828">
        <v>24137</v>
      </c>
      <c r="J29" s="823">
        <v>27000</v>
      </c>
      <c r="K29" s="816" t="s">
        <v>396</v>
      </c>
      <c r="L29" s="816" t="s">
        <v>396</v>
      </c>
      <c r="M29" s="816" t="s">
        <v>396</v>
      </c>
      <c r="N29" s="817">
        <v>30000</v>
      </c>
      <c r="O29" s="818"/>
    </row>
    <row r="30" spans="1:15" s="846" customFormat="1" ht="42">
      <c r="A30" s="835">
        <v>18</v>
      </c>
      <c r="B30" s="811" t="s">
        <v>328</v>
      </c>
      <c r="C30" s="811" t="s">
        <v>503</v>
      </c>
      <c r="D30" s="810" t="s">
        <v>330</v>
      </c>
      <c r="E30" s="810" t="s">
        <v>291</v>
      </c>
      <c r="F30" s="839" t="s">
        <v>396</v>
      </c>
      <c r="G30" s="840">
        <v>2000</v>
      </c>
      <c r="H30" s="841">
        <v>2000</v>
      </c>
      <c r="I30" s="842">
        <v>24131</v>
      </c>
      <c r="J30" s="841">
        <v>1000</v>
      </c>
      <c r="K30" s="841">
        <v>1000</v>
      </c>
      <c r="L30" s="843" t="s">
        <v>538</v>
      </c>
      <c r="M30" s="844">
        <v>1000</v>
      </c>
      <c r="N30" s="845">
        <v>0</v>
      </c>
      <c r="O30" s="825"/>
    </row>
    <row r="31" spans="1:15" s="846" customFormat="1" ht="63">
      <c r="A31" s="835">
        <v>19</v>
      </c>
      <c r="B31" s="810" t="s">
        <v>540</v>
      </c>
      <c r="C31" s="812" t="s">
        <v>489</v>
      </c>
      <c r="D31" s="821" t="s">
        <v>297</v>
      </c>
      <c r="E31" s="821" t="s">
        <v>283</v>
      </c>
      <c r="F31" s="826" t="s">
        <v>396</v>
      </c>
      <c r="G31" s="827">
        <v>17700</v>
      </c>
      <c r="H31" s="847">
        <v>17700</v>
      </c>
      <c r="I31" s="848" t="s">
        <v>505</v>
      </c>
      <c r="J31" s="847">
        <v>10470</v>
      </c>
      <c r="K31" s="849">
        <v>7230</v>
      </c>
      <c r="L31" s="843" t="s">
        <v>538</v>
      </c>
      <c r="M31" s="849">
        <v>7230</v>
      </c>
      <c r="N31" s="850">
        <v>0</v>
      </c>
      <c r="O31" s="818"/>
    </row>
    <row r="32" spans="1:15" s="846" customFormat="1" ht="42">
      <c r="A32" s="820">
        <v>20</v>
      </c>
      <c r="B32" s="812" t="s">
        <v>331</v>
      </c>
      <c r="C32" s="810" t="s">
        <v>503</v>
      </c>
      <c r="D32" s="851" t="s">
        <v>332</v>
      </c>
      <c r="E32" s="821" t="s">
        <v>291</v>
      </c>
      <c r="F32" s="826" t="s">
        <v>396</v>
      </c>
      <c r="G32" s="827">
        <v>2400</v>
      </c>
      <c r="H32" s="823">
        <v>2400</v>
      </c>
      <c r="I32" s="828">
        <v>24139</v>
      </c>
      <c r="J32" s="852">
        <v>720</v>
      </c>
      <c r="K32" s="823">
        <v>1680</v>
      </c>
      <c r="L32" s="823" t="s">
        <v>538</v>
      </c>
      <c r="M32" s="814">
        <v>1680</v>
      </c>
      <c r="N32" s="816">
        <v>0</v>
      </c>
    </row>
    <row r="33" spans="1:15" s="846" customFormat="1" ht="21">
      <c r="A33" s="835">
        <v>21</v>
      </c>
      <c r="B33" s="810" t="s">
        <v>392</v>
      </c>
      <c r="C33" s="829" t="s">
        <v>393</v>
      </c>
      <c r="D33" s="821" t="s">
        <v>307</v>
      </c>
      <c r="E33" s="821" t="s">
        <v>291</v>
      </c>
      <c r="F33" s="826" t="s">
        <v>396</v>
      </c>
      <c r="G33" s="838">
        <v>700</v>
      </c>
      <c r="H33" s="824">
        <v>700</v>
      </c>
      <c r="I33" s="828">
        <v>24165</v>
      </c>
      <c r="J33" s="852">
        <v>210</v>
      </c>
      <c r="K33" s="823">
        <v>490</v>
      </c>
      <c r="L33" s="823" t="s">
        <v>538</v>
      </c>
      <c r="M33" s="814">
        <v>490</v>
      </c>
      <c r="N33" s="816">
        <v>0</v>
      </c>
    </row>
    <row r="34" spans="1:15" s="846" customFormat="1" ht="84">
      <c r="A34" s="835">
        <v>22</v>
      </c>
      <c r="B34" s="833" t="s">
        <v>541</v>
      </c>
      <c r="C34" s="811" t="s">
        <v>509</v>
      </c>
      <c r="D34" s="821" t="s">
        <v>310</v>
      </c>
      <c r="E34" s="821" t="s">
        <v>279</v>
      </c>
      <c r="F34" s="826" t="s">
        <v>396</v>
      </c>
      <c r="G34" s="827">
        <v>133500</v>
      </c>
      <c r="H34" s="823">
        <v>133500</v>
      </c>
      <c r="I34" s="853" t="s">
        <v>510</v>
      </c>
      <c r="J34" s="823">
        <v>120000</v>
      </c>
      <c r="K34" s="854">
        <v>13500</v>
      </c>
      <c r="L34" s="823" t="s">
        <v>538</v>
      </c>
      <c r="M34" s="854">
        <v>13500</v>
      </c>
      <c r="N34" s="816">
        <v>0</v>
      </c>
      <c r="O34" s="818"/>
    </row>
    <row r="35" spans="1:15" s="846" customFormat="1" ht="63">
      <c r="A35" s="855">
        <v>23</v>
      </c>
      <c r="B35" s="821" t="s">
        <v>511</v>
      </c>
      <c r="C35" s="812" t="s">
        <v>318</v>
      </c>
      <c r="D35" s="856" t="s">
        <v>319</v>
      </c>
      <c r="E35" s="856" t="s">
        <v>279</v>
      </c>
      <c r="F35" s="857" t="s">
        <v>396</v>
      </c>
      <c r="G35" s="858">
        <v>203520</v>
      </c>
      <c r="H35" s="859">
        <v>203520</v>
      </c>
      <c r="I35" s="860">
        <v>24187</v>
      </c>
      <c r="J35" s="859">
        <v>183168</v>
      </c>
      <c r="K35" s="823">
        <v>20352</v>
      </c>
      <c r="L35" s="824" t="s">
        <v>538</v>
      </c>
      <c r="M35" s="814">
        <v>20352</v>
      </c>
      <c r="N35" s="816">
        <v>0</v>
      </c>
    </row>
    <row r="36" spans="1:15" s="846" customFormat="1" ht="63">
      <c r="A36" s="861">
        <v>24</v>
      </c>
      <c r="B36" s="829" t="s">
        <v>513</v>
      </c>
      <c r="C36" s="829" t="s">
        <v>325</v>
      </c>
      <c r="D36" s="830" t="s">
        <v>514</v>
      </c>
      <c r="E36" s="829" t="s">
        <v>291</v>
      </c>
      <c r="F36" s="830" t="s">
        <v>396</v>
      </c>
      <c r="G36" s="862">
        <v>9700</v>
      </c>
      <c r="H36" s="823">
        <v>9700</v>
      </c>
      <c r="I36" s="853" t="s">
        <v>515</v>
      </c>
      <c r="J36" s="823">
        <v>4850</v>
      </c>
      <c r="K36" s="823">
        <v>4850</v>
      </c>
      <c r="L36" s="824" t="s">
        <v>538</v>
      </c>
      <c r="M36" s="814">
        <v>4850</v>
      </c>
      <c r="N36" s="816">
        <v>0</v>
      </c>
    </row>
    <row r="37" spans="1:15" s="846" customFormat="1" ht="42">
      <c r="A37" s="835">
        <v>25</v>
      </c>
      <c r="B37" s="811" t="s">
        <v>516</v>
      </c>
      <c r="C37" s="811" t="s">
        <v>325</v>
      </c>
      <c r="D37" s="836" t="s">
        <v>514</v>
      </c>
      <c r="E37" s="811" t="s">
        <v>291</v>
      </c>
      <c r="F37" s="836" t="s">
        <v>396</v>
      </c>
      <c r="G37" s="863">
        <v>2400</v>
      </c>
      <c r="H37" s="823">
        <v>2400</v>
      </c>
      <c r="I37" s="853" t="s">
        <v>515</v>
      </c>
      <c r="J37" s="824">
        <v>720</v>
      </c>
      <c r="K37" s="823">
        <v>1680</v>
      </c>
      <c r="L37" s="824" t="s">
        <v>538</v>
      </c>
      <c r="M37" s="814">
        <v>1680</v>
      </c>
      <c r="N37" s="816">
        <v>0</v>
      </c>
    </row>
    <row r="38" spans="1:15" s="846" customFormat="1" ht="21">
      <c r="A38" s="835">
        <v>26</v>
      </c>
      <c r="B38" s="811" t="s">
        <v>392</v>
      </c>
      <c r="C38" s="811" t="s">
        <v>393</v>
      </c>
      <c r="D38" s="836" t="s">
        <v>307</v>
      </c>
      <c r="E38" s="811" t="s">
        <v>291</v>
      </c>
      <c r="F38" s="836" t="s">
        <v>396</v>
      </c>
      <c r="G38" s="863">
        <v>1700</v>
      </c>
      <c r="H38" s="823">
        <v>1700</v>
      </c>
      <c r="I38" s="853" t="s">
        <v>517</v>
      </c>
      <c r="J38" s="824">
        <v>510</v>
      </c>
      <c r="K38" s="823">
        <v>1190</v>
      </c>
      <c r="L38" s="824" t="s">
        <v>538</v>
      </c>
      <c r="M38" s="814">
        <v>1190</v>
      </c>
      <c r="N38" s="816">
        <v>0</v>
      </c>
    </row>
    <row r="39" spans="1:15" s="846" customFormat="1" ht="63">
      <c r="A39" s="835">
        <v>27</v>
      </c>
      <c r="B39" s="811" t="s">
        <v>518</v>
      </c>
      <c r="C39" s="811" t="s">
        <v>519</v>
      </c>
      <c r="D39" s="811" t="s">
        <v>520</v>
      </c>
      <c r="E39" s="811" t="s">
        <v>291</v>
      </c>
      <c r="F39" s="836" t="s">
        <v>396</v>
      </c>
      <c r="G39" s="863">
        <v>11000</v>
      </c>
      <c r="H39" s="823">
        <v>11000</v>
      </c>
      <c r="I39" s="853" t="s">
        <v>521</v>
      </c>
      <c r="J39" s="823">
        <v>5500</v>
      </c>
      <c r="K39" s="823">
        <v>5500</v>
      </c>
      <c r="L39" s="824" t="s">
        <v>538</v>
      </c>
      <c r="M39" s="814">
        <v>5500</v>
      </c>
      <c r="N39" s="816">
        <v>0</v>
      </c>
    </row>
    <row r="40" spans="1:15" s="846" customFormat="1" ht="42">
      <c r="A40" s="835">
        <v>28</v>
      </c>
      <c r="B40" s="811" t="s">
        <v>522</v>
      </c>
      <c r="C40" s="811" t="s">
        <v>523</v>
      </c>
      <c r="D40" s="811" t="s">
        <v>524</v>
      </c>
      <c r="E40" s="811" t="s">
        <v>291</v>
      </c>
      <c r="F40" s="836" t="s">
        <v>396</v>
      </c>
      <c r="G40" s="863">
        <v>2400</v>
      </c>
      <c r="H40" s="823">
        <v>2400</v>
      </c>
      <c r="I40" s="853" t="s">
        <v>525</v>
      </c>
      <c r="J40" s="823">
        <v>1200</v>
      </c>
      <c r="K40" s="823">
        <v>1200</v>
      </c>
      <c r="L40" s="824" t="s">
        <v>538</v>
      </c>
      <c r="M40" s="814">
        <v>1200</v>
      </c>
      <c r="N40" s="816">
        <v>0</v>
      </c>
    </row>
    <row r="41" spans="1:15" ht="24.75" customHeight="1">
      <c r="A41" s="795" t="s">
        <v>533</v>
      </c>
      <c r="B41" s="796"/>
      <c r="C41" s="797"/>
      <c r="D41" s="797"/>
      <c r="E41" s="797"/>
      <c r="F41" s="796"/>
      <c r="G41" s="798"/>
      <c r="H41" s="799"/>
      <c r="I41" s="800"/>
      <c r="J41" s="800"/>
      <c r="K41" s="800"/>
      <c r="L41" s="800"/>
      <c r="M41" s="800"/>
      <c r="N41" s="629" t="s">
        <v>396</v>
      </c>
    </row>
    <row r="42" spans="1:15" s="846" customFormat="1" ht="42">
      <c r="A42" s="835">
        <v>29</v>
      </c>
      <c r="B42" s="811" t="s">
        <v>542</v>
      </c>
      <c r="C42" s="811" t="s">
        <v>543</v>
      </c>
      <c r="D42" s="811" t="s">
        <v>544</v>
      </c>
      <c r="E42" s="811" t="s">
        <v>545</v>
      </c>
      <c r="F42" s="836"/>
      <c r="G42" s="863">
        <v>1830000</v>
      </c>
      <c r="H42" s="863">
        <v>1830000</v>
      </c>
      <c r="I42" s="828">
        <v>24187</v>
      </c>
      <c r="J42" s="823"/>
      <c r="K42" s="823"/>
      <c r="L42" s="824"/>
      <c r="M42" s="814"/>
      <c r="N42" s="816"/>
    </row>
    <row r="43" spans="1:15" ht="42">
      <c r="A43" s="621">
        <v>30</v>
      </c>
      <c r="B43" s="622" t="s">
        <v>546</v>
      </c>
      <c r="C43" s="622" t="s">
        <v>489</v>
      </c>
      <c r="D43" s="622" t="s">
        <v>305</v>
      </c>
      <c r="E43" s="622" t="s">
        <v>291</v>
      </c>
      <c r="F43" s="628"/>
      <c r="G43" s="648">
        <v>1200</v>
      </c>
      <c r="H43" s="643">
        <v>1200</v>
      </c>
      <c r="I43" s="644">
        <v>24204</v>
      </c>
      <c r="J43" s="643">
        <v>600</v>
      </c>
      <c r="K43" s="643">
        <v>600</v>
      </c>
      <c r="L43" s="646" t="s">
        <v>311</v>
      </c>
      <c r="M43" s="641">
        <v>600</v>
      </c>
      <c r="N43" s="642">
        <v>0</v>
      </c>
    </row>
    <row r="44" spans="1:15" ht="42">
      <c r="A44" s="621">
        <v>31</v>
      </c>
      <c r="B44" s="622" t="s">
        <v>547</v>
      </c>
      <c r="C44" s="622" t="s">
        <v>548</v>
      </c>
      <c r="D44" s="622" t="s">
        <v>549</v>
      </c>
      <c r="E44" s="622" t="s">
        <v>294</v>
      </c>
      <c r="F44" s="628"/>
      <c r="G44" s="648">
        <v>11700</v>
      </c>
      <c r="H44" s="643">
        <v>11700</v>
      </c>
      <c r="I44" s="644">
        <v>24249</v>
      </c>
      <c r="J44" s="643">
        <v>9600</v>
      </c>
      <c r="K44" s="643">
        <v>2100</v>
      </c>
      <c r="L44" s="646" t="s">
        <v>311</v>
      </c>
      <c r="M44" s="641">
        <v>2100</v>
      </c>
      <c r="N44" s="642">
        <v>0</v>
      </c>
    </row>
    <row r="45" spans="1:15" ht="42">
      <c r="A45" s="621">
        <v>32</v>
      </c>
      <c r="B45" s="622" t="s">
        <v>550</v>
      </c>
      <c r="C45" s="622" t="s">
        <v>523</v>
      </c>
      <c r="D45" s="622" t="s">
        <v>524</v>
      </c>
      <c r="E45" s="622" t="s">
        <v>291</v>
      </c>
      <c r="F45" s="628"/>
      <c r="G45" s="648">
        <v>3000</v>
      </c>
      <c r="H45" s="643">
        <v>3000</v>
      </c>
      <c r="I45" s="644">
        <v>24249</v>
      </c>
      <c r="J45" s="643">
        <v>1500</v>
      </c>
      <c r="K45" s="643">
        <v>1500</v>
      </c>
      <c r="L45" s="646" t="s">
        <v>311</v>
      </c>
      <c r="M45" s="641">
        <v>1500</v>
      </c>
      <c r="N45" s="642">
        <v>0</v>
      </c>
    </row>
    <row r="46" spans="1:15" ht="24.75" customHeight="1">
      <c r="A46" s="795" t="s">
        <v>557</v>
      </c>
      <c r="B46" s="796"/>
      <c r="C46" s="797"/>
      <c r="D46" s="797"/>
      <c r="E46" s="797"/>
      <c r="F46" s="796"/>
      <c r="G46" s="798"/>
      <c r="H46" s="799"/>
      <c r="I46" s="800"/>
      <c r="J46" s="800"/>
      <c r="K46" s="800"/>
      <c r="L46" s="800"/>
      <c r="M46" s="800"/>
      <c r="N46" s="629" t="s">
        <v>396</v>
      </c>
    </row>
    <row r="47" spans="1:15" ht="63">
      <c r="A47" s="649">
        <v>33</v>
      </c>
      <c r="B47" s="743" t="s">
        <v>920</v>
      </c>
      <c r="C47" s="743" t="s">
        <v>480</v>
      </c>
      <c r="D47" s="743" t="s">
        <v>278</v>
      </c>
      <c r="E47" s="743" t="s">
        <v>279</v>
      </c>
      <c r="F47" s="627"/>
      <c r="G47" s="864">
        <v>621000</v>
      </c>
      <c r="H47" s="864">
        <v>248400</v>
      </c>
      <c r="I47" s="865">
        <v>24285</v>
      </c>
      <c r="J47" s="864">
        <v>228400</v>
      </c>
      <c r="K47" s="864"/>
      <c r="L47" s="627"/>
      <c r="M47" s="866"/>
      <c r="N47" s="867">
        <v>372600</v>
      </c>
    </row>
    <row r="48" spans="1:15" ht="84">
      <c r="A48" s="649">
        <v>34</v>
      </c>
      <c r="B48" s="743" t="s">
        <v>921</v>
      </c>
      <c r="C48" s="743" t="s">
        <v>281</v>
      </c>
      <c r="D48" s="743" t="s">
        <v>551</v>
      </c>
      <c r="E48" s="743" t="s">
        <v>279</v>
      </c>
      <c r="F48" s="627"/>
      <c r="G48" s="864">
        <v>7500000</v>
      </c>
      <c r="H48" s="864">
        <v>7500000</v>
      </c>
      <c r="I48" s="865"/>
      <c r="J48" s="864"/>
      <c r="K48" s="864"/>
      <c r="L48" s="627"/>
      <c r="M48" s="866"/>
      <c r="N48" s="868"/>
    </row>
    <row r="49" spans="1:14" ht="42">
      <c r="A49" s="647">
        <v>35</v>
      </c>
      <c r="B49" s="626" t="s">
        <v>922</v>
      </c>
      <c r="C49" s="626" t="s">
        <v>616</v>
      </c>
      <c r="D49" s="626" t="s">
        <v>923</v>
      </c>
      <c r="E49" s="626" t="s">
        <v>279</v>
      </c>
      <c r="F49" s="645"/>
      <c r="G49" s="869">
        <v>50000</v>
      </c>
      <c r="H49" s="869">
        <v>50000</v>
      </c>
      <c r="I49" s="865">
        <v>24293</v>
      </c>
      <c r="J49" s="869">
        <v>45000</v>
      </c>
      <c r="K49" s="869">
        <v>5000</v>
      </c>
      <c r="L49" s="645" t="s">
        <v>311</v>
      </c>
      <c r="M49" s="870">
        <v>5000</v>
      </c>
      <c r="N49" s="871">
        <v>0</v>
      </c>
    </row>
    <row r="50" spans="1:14" ht="42">
      <c r="A50" s="647">
        <v>36</v>
      </c>
      <c r="B50" s="626" t="s">
        <v>924</v>
      </c>
      <c r="C50" s="626" t="s">
        <v>523</v>
      </c>
      <c r="D50" s="626" t="s">
        <v>780</v>
      </c>
      <c r="E50" s="626" t="s">
        <v>279</v>
      </c>
      <c r="F50" s="645"/>
      <c r="G50" s="869">
        <v>3000</v>
      </c>
      <c r="H50" s="869">
        <v>3000</v>
      </c>
      <c r="I50" s="865">
        <v>24301</v>
      </c>
      <c r="J50" s="869">
        <v>2700</v>
      </c>
      <c r="K50" s="869">
        <v>300</v>
      </c>
      <c r="L50" s="645" t="s">
        <v>311</v>
      </c>
      <c r="M50" s="870">
        <v>300</v>
      </c>
      <c r="N50" s="871">
        <v>0</v>
      </c>
    </row>
    <row r="51" spans="1:14" ht="63">
      <c r="A51" s="788">
        <v>37</v>
      </c>
      <c r="B51" s="791" t="s">
        <v>925</v>
      </c>
      <c r="C51" s="790" t="s">
        <v>812</v>
      </c>
      <c r="D51" s="790" t="s">
        <v>814</v>
      </c>
      <c r="E51" s="790" t="s">
        <v>279</v>
      </c>
      <c r="F51" s="790"/>
      <c r="G51" s="872">
        <v>200000</v>
      </c>
      <c r="H51" s="872">
        <v>120000</v>
      </c>
      <c r="I51" s="865">
        <v>24308</v>
      </c>
      <c r="J51" s="872">
        <v>119997.7</v>
      </c>
      <c r="K51" s="872"/>
      <c r="L51" s="790"/>
      <c r="M51" s="872"/>
      <c r="N51" s="872">
        <v>80000</v>
      </c>
    </row>
    <row r="52" spans="1:14" ht="42">
      <c r="A52" s="788">
        <v>38</v>
      </c>
      <c r="B52" s="791" t="s">
        <v>926</v>
      </c>
      <c r="C52" s="790" t="s">
        <v>819</v>
      </c>
      <c r="D52" s="791" t="s">
        <v>820</v>
      </c>
      <c r="E52" s="790" t="s">
        <v>291</v>
      </c>
      <c r="F52" s="790"/>
      <c r="G52" s="872">
        <v>19000</v>
      </c>
      <c r="H52" s="872">
        <v>19000</v>
      </c>
      <c r="I52" s="865">
        <v>24321</v>
      </c>
      <c r="J52" s="872">
        <v>9500</v>
      </c>
      <c r="K52" s="872">
        <v>9500</v>
      </c>
      <c r="L52" s="790" t="s">
        <v>311</v>
      </c>
      <c r="M52" s="872">
        <v>9500</v>
      </c>
      <c r="N52" s="873">
        <v>0</v>
      </c>
    </row>
    <row r="53" spans="1:14" ht="42">
      <c r="A53" s="788">
        <v>39</v>
      </c>
      <c r="B53" s="791" t="s">
        <v>927</v>
      </c>
      <c r="C53" s="790" t="s">
        <v>823</v>
      </c>
      <c r="D53" s="791" t="s">
        <v>825</v>
      </c>
      <c r="E53" s="790" t="s">
        <v>291</v>
      </c>
      <c r="F53" s="790"/>
      <c r="G53" s="872">
        <v>800</v>
      </c>
      <c r="H53" s="872">
        <v>800</v>
      </c>
      <c r="I53" s="865">
        <v>24336</v>
      </c>
      <c r="J53" s="872">
        <v>400</v>
      </c>
      <c r="K53" s="872">
        <v>400</v>
      </c>
      <c r="L53" s="790" t="s">
        <v>311</v>
      </c>
      <c r="M53" s="872">
        <v>400</v>
      </c>
      <c r="N53" s="873">
        <v>0</v>
      </c>
    </row>
    <row r="54" spans="1:14" ht="42">
      <c r="A54" s="788">
        <v>40</v>
      </c>
      <c r="B54" s="791" t="s">
        <v>928</v>
      </c>
      <c r="C54" s="790" t="s">
        <v>929</v>
      </c>
      <c r="D54" s="791" t="s">
        <v>930</v>
      </c>
      <c r="E54" s="790" t="s">
        <v>291</v>
      </c>
      <c r="F54" s="790"/>
      <c r="G54" s="872">
        <v>3600</v>
      </c>
      <c r="H54" s="872">
        <v>3600</v>
      </c>
      <c r="I54" s="865">
        <v>24341</v>
      </c>
      <c r="J54" s="872">
        <v>3238</v>
      </c>
      <c r="K54" s="872">
        <v>362</v>
      </c>
      <c r="L54" s="790" t="s">
        <v>311</v>
      </c>
      <c r="M54" s="872">
        <v>362</v>
      </c>
      <c r="N54" s="873">
        <v>0</v>
      </c>
    </row>
    <row r="55" spans="1:14" ht="42">
      <c r="A55" s="788">
        <v>41</v>
      </c>
      <c r="B55" s="791" t="s">
        <v>546</v>
      </c>
      <c r="C55" s="791" t="s">
        <v>489</v>
      </c>
      <c r="D55" s="790" t="s">
        <v>305</v>
      </c>
      <c r="E55" s="790" t="s">
        <v>291</v>
      </c>
      <c r="F55" s="790"/>
      <c r="G55" s="872">
        <v>2400</v>
      </c>
      <c r="H55" s="872">
        <v>2400</v>
      </c>
      <c r="I55" s="865">
        <v>24343</v>
      </c>
      <c r="J55" s="872">
        <v>1200</v>
      </c>
      <c r="K55" s="872">
        <v>1200</v>
      </c>
      <c r="L55" s="790" t="s">
        <v>311</v>
      </c>
      <c r="M55" s="872">
        <v>1200</v>
      </c>
      <c r="N55" s="873">
        <v>0</v>
      </c>
    </row>
    <row r="56" spans="1:14" ht="42">
      <c r="A56" s="788">
        <v>42</v>
      </c>
      <c r="B56" s="791" t="s">
        <v>931</v>
      </c>
      <c r="C56" s="790" t="s">
        <v>325</v>
      </c>
      <c r="D56" s="790" t="s">
        <v>932</v>
      </c>
      <c r="E56" s="790" t="s">
        <v>291</v>
      </c>
      <c r="F56" s="790"/>
      <c r="G56" s="872">
        <v>9500</v>
      </c>
      <c r="H56" s="872">
        <v>9500</v>
      </c>
      <c r="I56" s="865">
        <v>24348</v>
      </c>
      <c r="J56" s="872">
        <v>4750</v>
      </c>
      <c r="K56" s="872">
        <v>4750</v>
      </c>
      <c r="L56" s="790" t="s">
        <v>311</v>
      </c>
      <c r="M56" s="872">
        <v>4750</v>
      </c>
      <c r="N56" s="873">
        <v>0</v>
      </c>
    </row>
    <row r="57" spans="1:14" ht="63">
      <c r="A57" s="788">
        <v>43</v>
      </c>
      <c r="B57" s="791" t="s">
        <v>933</v>
      </c>
      <c r="C57" s="790" t="s">
        <v>828</v>
      </c>
      <c r="D57" s="791" t="s">
        <v>829</v>
      </c>
      <c r="E57" s="790" t="s">
        <v>291</v>
      </c>
      <c r="F57" s="790"/>
      <c r="G57" s="872">
        <v>4200</v>
      </c>
      <c r="H57" s="872">
        <v>4200</v>
      </c>
      <c r="I57" s="865">
        <v>24348</v>
      </c>
      <c r="J57" s="872">
        <v>2100</v>
      </c>
      <c r="K57" s="872">
        <v>2100</v>
      </c>
      <c r="L57" s="790" t="s">
        <v>311</v>
      </c>
      <c r="M57" s="872">
        <v>2100</v>
      </c>
      <c r="N57" s="873">
        <v>0</v>
      </c>
    </row>
    <row r="58" spans="1:14" ht="21">
      <c r="A58" s="788">
        <v>44</v>
      </c>
      <c r="B58" s="791" t="s">
        <v>934</v>
      </c>
      <c r="C58" s="790" t="s">
        <v>548</v>
      </c>
      <c r="D58" s="790" t="s">
        <v>834</v>
      </c>
      <c r="E58" s="790" t="s">
        <v>294</v>
      </c>
      <c r="F58" s="790"/>
      <c r="G58" s="872">
        <v>120000</v>
      </c>
      <c r="H58" s="872">
        <v>120000</v>
      </c>
      <c r="I58" s="865">
        <v>24360</v>
      </c>
      <c r="J58" s="872">
        <v>120000</v>
      </c>
      <c r="K58" s="872" t="s">
        <v>311</v>
      </c>
      <c r="L58" s="790" t="s">
        <v>311</v>
      </c>
      <c r="M58" s="872" t="s">
        <v>311</v>
      </c>
      <c r="N58" s="873">
        <v>0</v>
      </c>
    </row>
  </sheetData>
  <mergeCells count="20">
    <mergeCell ref="A1:N1"/>
    <mergeCell ref="A2:N2"/>
    <mergeCell ref="A3:N3"/>
    <mergeCell ref="A4:N4"/>
    <mergeCell ref="A6:A8"/>
    <mergeCell ref="B6:B8"/>
    <mergeCell ref="C6:C8"/>
    <mergeCell ref="D6:D8"/>
    <mergeCell ref="E6:E8"/>
    <mergeCell ref="F6:F8"/>
    <mergeCell ref="A11:B11"/>
    <mergeCell ref="G6:G8"/>
    <mergeCell ref="H6:I6"/>
    <mergeCell ref="K6:M6"/>
    <mergeCell ref="N6:N8"/>
    <mergeCell ref="H7:H8"/>
    <mergeCell ref="I7:I8"/>
    <mergeCell ref="J7:J8"/>
    <mergeCell ref="K7:L7"/>
    <mergeCell ref="M7:M8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42" orientation="landscape" r:id="rId1"/>
  <rowBreaks count="1" manualBreakCount="1">
    <brk id="45" max="1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64"/>
  <sheetViews>
    <sheetView view="pageBreakPreview" topLeftCell="A4" zoomScale="80" zoomScaleNormal="100" zoomScaleSheetLayoutView="80" workbookViewId="0">
      <selection activeCell="C29" sqref="C29"/>
    </sheetView>
  </sheetViews>
  <sheetFormatPr defaultColWidth="9.109375" defaultRowHeight="14.4"/>
  <cols>
    <col min="1" max="1" width="6" style="275" customWidth="1"/>
    <col min="2" max="2" width="45.88671875" style="276" customWidth="1"/>
    <col min="3" max="3" width="26.109375" style="276" bestFit="1" customWidth="1"/>
    <col min="4" max="4" width="35.44140625" style="276" customWidth="1"/>
    <col min="5" max="5" width="27" style="276" customWidth="1"/>
    <col min="6" max="6" width="26.33203125" style="277" customWidth="1"/>
    <col min="7" max="7" width="27.5546875" style="278" customWidth="1"/>
    <col min="8" max="8" width="21" style="279" customWidth="1"/>
    <col min="9" max="9" width="21" style="277" customWidth="1"/>
    <col min="10" max="10" width="19.44140625" style="279" customWidth="1"/>
    <col min="11" max="11" width="18.44140625" style="277" customWidth="1"/>
    <col min="12" max="12" width="18.109375" style="277" customWidth="1"/>
    <col min="13" max="13" width="18.44140625" style="277" customWidth="1"/>
    <col min="14" max="14" width="18.33203125" style="277" customWidth="1"/>
    <col min="15" max="16384" width="9.109375" style="222"/>
  </cols>
  <sheetData>
    <row r="1" spans="1:14" ht="28.8">
      <c r="A1" s="1852" t="s">
        <v>242</v>
      </c>
      <c r="B1" s="1852"/>
      <c r="C1" s="1852"/>
      <c r="D1" s="1852"/>
      <c r="E1" s="1852"/>
      <c r="F1" s="1852"/>
      <c r="G1" s="1852"/>
      <c r="H1" s="1852"/>
      <c r="I1" s="1852"/>
      <c r="J1" s="1852"/>
      <c r="K1" s="1852"/>
      <c r="L1" s="1852"/>
      <c r="M1" s="1852"/>
      <c r="N1" s="1852"/>
    </row>
    <row r="2" spans="1:14" s="223" customFormat="1" ht="28.8">
      <c r="A2" s="1853" t="s">
        <v>256</v>
      </c>
      <c r="B2" s="1853"/>
      <c r="C2" s="1853"/>
      <c r="D2" s="1853"/>
      <c r="E2" s="1853"/>
      <c r="F2" s="1853"/>
      <c r="G2" s="1853"/>
      <c r="H2" s="1853"/>
      <c r="I2" s="1853"/>
      <c r="J2" s="1853"/>
      <c r="K2" s="1853"/>
      <c r="L2" s="1853"/>
      <c r="M2" s="1853"/>
      <c r="N2" s="1853"/>
    </row>
    <row r="3" spans="1:14" ht="33" customHeight="1">
      <c r="A3" s="1854" t="s">
        <v>257</v>
      </c>
      <c r="B3" s="1854"/>
      <c r="C3" s="1854"/>
      <c r="D3" s="1854"/>
      <c r="E3" s="1854"/>
      <c r="F3" s="1854"/>
      <c r="G3" s="1854"/>
      <c r="H3" s="1854"/>
      <c r="I3" s="1854"/>
      <c r="J3" s="1854"/>
      <c r="K3" s="1854"/>
      <c r="L3" s="1854"/>
      <c r="M3" s="1854"/>
      <c r="N3" s="1854"/>
    </row>
    <row r="4" spans="1:14" ht="33" customHeight="1">
      <c r="A4" s="1854" t="s">
        <v>478</v>
      </c>
      <c r="B4" s="1854"/>
      <c r="C4" s="1854"/>
      <c r="D4" s="1854"/>
      <c r="E4" s="1854"/>
      <c r="F4" s="1854"/>
      <c r="G4" s="1854"/>
      <c r="H4" s="1854"/>
      <c r="I4" s="1854"/>
      <c r="J4" s="1854"/>
      <c r="K4" s="1854"/>
      <c r="L4" s="1854"/>
      <c r="M4" s="1854"/>
      <c r="N4" s="1854"/>
    </row>
    <row r="5" spans="1:14" ht="21">
      <c r="A5" s="227"/>
      <c r="B5" s="228"/>
      <c r="C5" s="228"/>
      <c r="D5" s="228"/>
      <c r="E5" s="228"/>
      <c r="F5" s="221"/>
      <c r="G5" s="229"/>
      <c r="H5" s="229"/>
      <c r="I5" s="221"/>
      <c r="J5" s="229"/>
      <c r="K5" s="221"/>
      <c r="L5" s="221"/>
      <c r="M5" s="221"/>
      <c r="N5" s="221"/>
    </row>
    <row r="6" spans="1:14" ht="51.6">
      <c r="A6" s="1889" t="s">
        <v>88</v>
      </c>
      <c r="B6" s="1891" t="s">
        <v>258</v>
      </c>
      <c r="C6" s="1891" t="s">
        <v>259</v>
      </c>
      <c r="D6" s="1891" t="s">
        <v>260</v>
      </c>
      <c r="E6" s="1891" t="s">
        <v>261</v>
      </c>
      <c r="F6" s="1893" t="s">
        <v>262</v>
      </c>
      <c r="G6" s="1897" t="s">
        <v>263</v>
      </c>
      <c r="H6" s="1898" t="s">
        <v>264</v>
      </c>
      <c r="I6" s="1899"/>
      <c r="J6" s="230" t="s">
        <v>265</v>
      </c>
      <c r="K6" s="1890" t="s">
        <v>266</v>
      </c>
      <c r="L6" s="1890"/>
      <c r="M6" s="1900"/>
      <c r="N6" s="1901" t="s">
        <v>267</v>
      </c>
    </row>
    <row r="7" spans="1:14" ht="46.5" customHeight="1">
      <c r="A7" s="1890"/>
      <c r="B7" s="1892"/>
      <c r="C7" s="1892"/>
      <c r="D7" s="1892"/>
      <c r="E7" s="1892"/>
      <c r="F7" s="1893"/>
      <c r="G7" s="1897"/>
      <c r="H7" s="1902" t="s">
        <v>268</v>
      </c>
      <c r="I7" s="1903" t="s">
        <v>269</v>
      </c>
      <c r="J7" s="1905" t="s">
        <v>270</v>
      </c>
      <c r="K7" s="1892" t="s">
        <v>271</v>
      </c>
      <c r="L7" s="1892"/>
      <c r="M7" s="1893" t="s">
        <v>272</v>
      </c>
      <c r="N7" s="1901"/>
    </row>
    <row r="8" spans="1:14" ht="51.6">
      <c r="A8" s="1890"/>
      <c r="B8" s="1892"/>
      <c r="C8" s="1892"/>
      <c r="D8" s="1892"/>
      <c r="E8" s="1892"/>
      <c r="F8" s="1893"/>
      <c r="G8" s="1897"/>
      <c r="H8" s="1902"/>
      <c r="I8" s="1904"/>
      <c r="J8" s="1905"/>
      <c r="K8" s="231" t="s">
        <v>273</v>
      </c>
      <c r="L8" s="231" t="s">
        <v>274</v>
      </c>
      <c r="M8" s="1893"/>
      <c r="N8" s="1901"/>
    </row>
    <row r="9" spans="1:14" ht="25.8">
      <c r="A9" s="232"/>
      <c r="B9" s="1894" t="s">
        <v>275</v>
      </c>
      <c r="C9" s="1895"/>
      <c r="D9" s="1896"/>
      <c r="E9" s="233"/>
      <c r="F9" s="234"/>
      <c r="G9" s="235"/>
      <c r="H9" s="236"/>
      <c r="I9" s="237"/>
      <c r="J9" s="238"/>
      <c r="K9" s="239"/>
      <c r="L9" s="239"/>
      <c r="M9" s="234"/>
      <c r="N9" s="240"/>
    </row>
    <row r="10" spans="1:14" s="250" customFormat="1" ht="87.75" customHeight="1">
      <c r="A10" s="241">
        <v>1</v>
      </c>
      <c r="B10" s="242" t="s">
        <v>276</v>
      </c>
      <c r="C10" s="242" t="s">
        <v>277</v>
      </c>
      <c r="D10" s="242" t="s">
        <v>278</v>
      </c>
      <c r="E10" s="243" t="s">
        <v>279</v>
      </c>
      <c r="F10" s="244"/>
      <c r="G10" s="245">
        <v>110000</v>
      </c>
      <c r="H10" s="246">
        <v>44000</v>
      </c>
      <c r="I10" s="247">
        <v>243164</v>
      </c>
      <c r="J10" s="248">
        <v>39600</v>
      </c>
      <c r="K10" s="242"/>
      <c r="L10" s="242"/>
      <c r="M10" s="244"/>
      <c r="N10" s="249"/>
    </row>
    <row r="11" spans="1:14" s="250" customFormat="1" ht="50.1" customHeight="1">
      <c r="A11" s="241">
        <v>2</v>
      </c>
      <c r="B11" s="242" t="s">
        <v>280</v>
      </c>
      <c r="C11" s="242" t="s">
        <v>281</v>
      </c>
      <c r="D11" s="242" t="s">
        <v>282</v>
      </c>
      <c r="E11" s="242" t="s">
        <v>283</v>
      </c>
      <c r="F11" s="244"/>
      <c r="G11" s="245">
        <v>2600</v>
      </c>
      <c r="H11" s="246">
        <v>2600</v>
      </c>
      <c r="I11" s="247">
        <v>243195</v>
      </c>
      <c r="J11" s="248">
        <v>1300</v>
      </c>
      <c r="K11" s="242"/>
      <c r="L11" s="242"/>
      <c r="M11" s="244"/>
      <c r="N11" s="249"/>
    </row>
    <row r="12" spans="1:14" s="250" customFormat="1" ht="50.1" customHeight="1">
      <c r="A12" s="241">
        <v>3</v>
      </c>
      <c r="B12" s="242" t="s">
        <v>284</v>
      </c>
      <c r="C12" s="242" t="s">
        <v>285</v>
      </c>
      <c r="D12" s="242" t="s">
        <v>286</v>
      </c>
      <c r="E12" s="242" t="s">
        <v>287</v>
      </c>
      <c r="F12" s="244"/>
      <c r="G12" s="245">
        <v>3300</v>
      </c>
      <c r="H12" s="246">
        <v>3300</v>
      </c>
      <c r="I12" s="247">
        <v>243214</v>
      </c>
      <c r="J12" s="248">
        <v>1650</v>
      </c>
      <c r="K12" s="242"/>
      <c r="L12" s="242"/>
      <c r="M12" s="244"/>
      <c r="N12" s="249"/>
    </row>
    <row r="13" spans="1:14" s="250" customFormat="1" ht="50.1" customHeight="1">
      <c r="A13" s="241">
        <v>4</v>
      </c>
      <c r="B13" s="242" t="s">
        <v>288</v>
      </c>
      <c r="C13" s="242" t="s">
        <v>289</v>
      </c>
      <c r="D13" s="242" t="s">
        <v>290</v>
      </c>
      <c r="E13" s="242" t="s">
        <v>291</v>
      </c>
      <c r="F13" s="244"/>
      <c r="G13" s="245">
        <v>5400</v>
      </c>
      <c r="H13" s="246">
        <v>5400</v>
      </c>
      <c r="I13" s="247">
        <v>243178</v>
      </c>
      <c r="J13" s="248">
        <v>3332</v>
      </c>
      <c r="K13" s="242"/>
      <c r="L13" s="242"/>
      <c r="M13" s="244"/>
      <c r="N13" s="249"/>
    </row>
    <row r="14" spans="1:14" s="250" customFormat="1" ht="75.75" customHeight="1">
      <c r="A14" s="241">
        <v>5</v>
      </c>
      <c r="B14" s="242" t="s">
        <v>292</v>
      </c>
      <c r="C14" s="242" t="s">
        <v>277</v>
      </c>
      <c r="D14" s="242" t="s">
        <v>293</v>
      </c>
      <c r="E14" s="242" t="s">
        <v>294</v>
      </c>
      <c r="F14" s="244"/>
      <c r="G14" s="245">
        <v>19800</v>
      </c>
      <c r="H14" s="246">
        <v>19800</v>
      </c>
      <c r="I14" s="247">
        <v>243216</v>
      </c>
      <c r="J14" s="248">
        <v>8400</v>
      </c>
      <c r="K14" s="242"/>
      <c r="L14" s="242"/>
      <c r="M14" s="244"/>
      <c r="N14" s="249"/>
    </row>
    <row r="15" spans="1:14" s="251" customFormat="1" ht="55.5" customHeight="1">
      <c r="A15" s="241">
        <v>6</v>
      </c>
      <c r="B15" s="242" t="s">
        <v>295</v>
      </c>
      <c r="C15" s="242" t="s">
        <v>296</v>
      </c>
      <c r="D15" s="242" t="s">
        <v>297</v>
      </c>
      <c r="E15" s="242" t="s">
        <v>283</v>
      </c>
      <c r="F15" s="244"/>
      <c r="G15" s="245">
        <v>17340</v>
      </c>
      <c r="H15" s="246">
        <v>17340</v>
      </c>
      <c r="I15" s="247">
        <v>243236</v>
      </c>
      <c r="J15" s="248">
        <v>12330</v>
      </c>
      <c r="K15" s="242"/>
      <c r="L15" s="242"/>
      <c r="M15" s="244"/>
      <c r="N15" s="249"/>
    </row>
    <row r="16" spans="1:14" s="251" customFormat="1" ht="84" customHeight="1">
      <c r="A16" s="252">
        <v>7</v>
      </c>
      <c r="B16" s="253" t="s">
        <v>298</v>
      </c>
      <c r="C16" s="242" t="s">
        <v>277</v>
      </c>
      <c r="D16" s="242" t="s">
        <v>293</v>
      </c>
      <c r="E16" s="242" t="s">
        <v>294</v>
      </c>
      <c r="F16" s="254"/>
      <c r="G16" s="255">
        <v>19800</v>
      </c>
      <c r="H16" s="256">
        <v>19800</v>
      </c>
      <c r="I16" s="257">
        <v>243263</v>
      </c>
      <c r="J16" s="256">
        <v>14099.4</v>
      </c>
      <c r="K16" s="253"/>
      <c r="L16" s="253"/>
      <c r="M16" s="254"/>
      <c r="N16" s="258"/>
    </row>
    <row r="17" spans="1:14" s="265" customFormat="1" ht="61.5" customHeight="1">
      <c r="A17" s="259">
        <v>8</v>
      </c>
      <c r="B17" s="243" t="s">
        <v>299</v>
      </c>
      <c r="C17" s="243" t="s">
        <v>300</v>
      </c>
      <c r="D17" s="260" t="s">
        <v>301</v>
      </c>
      <c r="E17" s="242" t="s">
        <v>291</v>
      </c>
      <c r="F17" s="261"/>
      <c r="G17" s="262">
        <v>6200</v>
      </c>
      <c r="H17" s="263">
        <v>6200</v>
      </c>
      <c r="I17" s="264">
        <v>243245</v>
      </c>
      <c r="J17" s="263">
        <v>1860</v>
      </c>
      <c r="K17" s="261"/>
      <c r="L17" s="261"/>
      <c r="M17" s="261"/>
      <c r="N17" s="261"/>
    </row>
    <row r="18" spans="1:14" s="265" customFormat="1" ht="49.5" customHeight="1">
      <c r="A18" s="259">
        <v>9</v>
      </c>
      <c r="B18" s="243" t="s">
        <v>302</v>
      </c>
      <c r="C18" s="243" t="s">
        <v>289</v>
      </c>
      <c r="D18" s="243" t="s">
        <v>303</v>
      </c>
      <c r="E18" s="242" t="s">
        <v>291</v>
      </c>
      <c r="F18" s="261"/>
      <c r="G18" s="262">
        <v>4000</v>
      </c>
      <c r="H18" s="263">
        <v>4000</v>
      </c>
      <c r="I18" s="264">
        <v>243248</v>
      </c>
      <c r="J18" s="263">
        <v>2000</v>
      </c>
      <c r="K18" s="261"/>
      <c r="L18" s="261"/>
      <c r="M18" s="261"/>
      <c r="N18" s="261"/>
    </row>
    <row r="19" spans="1:14" s="265" customFormat="1" ht="49.5" customHeight="1">
      <c r="A19" s="259">
        <v>10</v>
      </c>
      <c r="B19" s="243" t="s">
        <v>304</v>
      </c>
      <c r="C19" s="242" t="s">
        <v>296</v>
      </c>
      <c r="D19" s="243" t="s">
        <v>305</v>
      </c>
      <c r="E19" s="242" t="s">
        <v>291</v>
      </c>
      <c r="F19" s="261"/>
      <c r="G19" s="262">
        <v>2400</v>
      </c>
      <c r="H19" s="263">
        <v>2400</v>
      </c>
      <c r="I19" s="264">
        <v>243243</v>
      </c>
      <c r="J19" s="263">
        <v>1200</v>
      </c>
      <c r="K19" s="261"/>
      <c r="L19" s="261"/>
      <c r="M19" s="261"/>
      <c r="N19" s="261"/>
    </row>
    <row r="20" spans="1:14" s="265" customFormat="1" ht="49.5" customHeight="1">
      <c r="A20" s="259">
        <v>11</v>
      </c>
      <c r="B20" s="243" t="s">
        <v>306</v>
      </c>
      <c r="C20" s="243" t="s">
        <v>300</v>
      </c>
      <c r="D20" s="243" t="s">
        <v>307</v>
      </c>
      <c r="E20" s="242" t="s">
        <v>291</v>
      </c>
      <c r="F20" s="261"/>
      <c r="G20" s="262">
        <v>700</v>
      </c>
      <c r="H20" s="263">
        <v>700</v>
      </c>
      <c r="I20" s="264">
        <v>243245</v>
      </c>
      <c r="J20" s="263">
        <v>210</v>
      </c>
      <c r="K20" s="261"/>
      <c r="L20" s="261"/>
      <c r="M20" s="261"/>
      <c r="N20" s="261"/>
    </row>
    <row r="21" spans="1:14" s="265" customFormat="1" ht="81" customHeight="1">
      <c r="A21" s="259">
        <v>12</v>
      </c>
      <c r="B21" s="243" t="s">
        <v>308</v>
      </c>
      <c r="C21" s="243" t="s">
        <v>309</v>
      </c>
      <c r="D21" s="243" t="s">
        <v>310</v>
      </c>
      <c r="E21" s="243" t="s">
        <v>279</v>
      </c>
      <c r="F21" s="261"/>
      <c r="G21" s="262">
        <v>133500</v>
      </c>
      <c r="H21" s="263" t="s">
        <v>311</v>
      </c>
      <c r="I21" s="266" t="s">
        <v>311</v>
      </c>
      <c r="J21" s="263" t="s">
        <v>311</v>
      </c>
      <c r="K21" s="261"/>
      <c r="L21" s="261"/>
      <c r="M21" s="261"/>
      <c r="N21" s="261"/>
    </row>
    <row r="22" spans="1:14" s="265" customFormat="1" ht="49.5" customHeight="1">
      <c r="A22" s="259">
        <v>13</v>
      </c>
      <c r="B22" s="243" t="s">
        <v>312</v>
      </c>
      <c r="C22" s="243" t="s">
        <v>313</v>
      </c>
      <c r="D22" s="243" t="s">
        <v>314</v>
      </c>
      <c r="E22" s="243" t="s">
        <v>279</v>
      </c>
      <c r="F22" s="261"/>
      <c r="G22" s="262">
        <v>3600</v>
      </c>
      <c r="H22" s="263">
        <v>3600</v>
      </c>
      <c r="I22" s="264">
        <v>243266</v>
      </c>
      <c r="J22" s="263">
        <v>3240</v>
      </c>
      <c r="K22" s="261"/>
      <c r="L22" s="261"/>
      <c r="M22" s="261"/>
      <c r="N22" s="261"/>
    </row>
    <row r="23" spans="1:14" s="265" customFormat="1" ht="49.5" customHeight="1">
      <c r="A23" s="259">
        <v>14</v>
      </c>
      <c r="B23" s="243" t="s">
        <v>315</v>
      </c>
      <c r="C23" s="243" t="s">
        <v>289</v>
      </c>
      <c r="D23" s="243" t="s">
        <v>316</v>
      </c>
      <c r="E23" s="242" t="s">
        <v>291</v>
      </c>
      <c r="F23" s="261"/>
      <c r="G23" s="262">
        <v>5300</v>
      </c>
      <c r="H23" s="263">
        <v>5300</v>
      </c>
      <c r="I23" s="264">
        <v>243270</v>
      </c>
      <c r="J23" s="263">
        <v>2650</v>
      </c>
      <c r="K23" s="261"/>
      <c r="L23" s="261"/>
      <c r="M23" s="261"/>
      <c r="N23" s="261"/>
    </row>
    <row r="24" spans="1:14" s="265" customFormat="1" ht="84" customHeight="1">
      <c r="A24" s="259">
        <v>15</v>
      </c>
      <c r="B24" s="243" t="s">
        <v>317</v>
      </c>
      <c r="C24" s="243" t="s">
        <v>318</v>
      </c>
      <c r="D24" s="243" t="s">
        <v>319</v>
      </c>
      <c r="E24" s="243" t="s">
        <v>279</v>
      </c>
      <c r="F24" s="261"/>
      <c r="G24" s="267" t="s">
        <v>320</v>
      </c>
      <c r="H24" s="268" t="s">
        <v>311</v>
      </c>
      <c r="I24" s="266" t="s">
        <v>311</v>
      </c>
      <c r="J24" s="263" t="s">
        <v>311</v>
      </c>
      <c r="K24" s="261"/>
      <c r="L24" s="261"/>
      <c r="M24" s="261"/>
      <c r="N24" s="261"/>
    </row>
    <row r="25" spans="1:14" s="265" customFormat="1" ht="49.5" customHeight="1">
      <c r="A25" s="259">
        <v>16</v>
      </c>
      <c r="B25" s="243" t="s">
        <v>321</v>
      </c>
      <c r="C25" s="243" t="s">
        <v>322</v>
      </c>
      <c r="D25" s="243" t="s">
        <v>323</v>
      </c>
      <c r="E25" s="242" t="s">
        <v>291</v>
      </c>
      <c r="F25" s="261"/>
      <c r="G25" s="262">
        <v>600</v>
      </c>
      <c r="H25" s="263">
        <v>600</v>
      </c>
      <c r="I25" s="264">
        <v>243272</v>
      </c>
      <c r="J25" s="263">
        <v>300</v>
      </c>
      <c r="K25" s="261"/>
      <c r="L25" s="261"/>
      <c r="M25" s="261"/>
      <c r="N25" s="261"/>
    </row>
    <row r="26" spans="1:14" s="265" customFormat="1" ht="49.5" customHeight="1">
      <c r="A26" s="259">
        <v>17</v>
      </c>
      <c r="B26" s="243" t="s">
        <v>324</v>
      </c>
      <c r="C26" s="243" t="s">
        <v>325</v>
      </c>
      <c r="D26" s="243" t="s">
        <v>323</v>
      </c>
      <c r="E26" s="242" t="s">
        <v>291</v>
      </c>
      <c r="F26" s="261"/>
      <c r="G26" s="262">
        <v>900</v>
      </c>
      <c r="H26" s="263">
        <v>900</v>
      </c>
      <c r="I26" s="264">
        <v>243272</v>
      </c>
      <c r="J26" s="263">
        <v>270</v>
      </c>
      <c r="K26" s="261"/>
      <c r="L26" s="261"/>
      <c r="M26" s="261"/>
      <c r="N26" s="261"/>
    </row>
    <row r="27" spans="1:14" s="265" customFormat="1" ht="53.25" customHeight="1">
      <c r="A27" s="259">
        <v>18</v>
      </c>
      <c r="B27" s="243" t="s">
        <v>304</v>
      </c>
      <c r="C27" s="242" t="s">
        <v>296</v>
      </c>
      <c r="D27" s="243" t="s">
        <v>305</v>
      </c>
      <c r="E27" s="242" t="s">
        <v>291</v>
      </c>
      <c r="F27" s="261"/>
      <c r="G27" s="262">
        <v>1200</v>
      </c>
      <c r="H27" s="263">
        <v>1200</v>
      </c>
      <c r="I27" s="264">
        <v>243272</v>
      </c>
      <c r="J27" s="263">
        <v>600</v>
      </c>
      <c r="K27" s="261"/>
      <c r="L27" s="261"/>
      <c r="M27" s="261"/>
      <c r="N27" s="261"/>
    </row>
    <row r="28" spans="1:14" s="265" customFormat="1" ht="49.5" customHeight="1">
      <c r="A28" s="259">
        <v>19</v>
      </c>
      <c r="B28" s="242" t="s">
        <v>326</v>
      </c>
      <c r="C28" s="242" t="s">
        <v>296</v>
      </c>
      <c r="D28" s="242" t="s">
        <v>297</v>
      </c>
      <c r="E28" s="242" t="s">
        <v>283</v>
      </c>
      <c r="F28" s="261"/>
      <c r="G28" s="262">
        <v>17700</v>
      </c>
      <c r="H28" s="263" t="s">
        <v>311</v>
      </c>
      <c r="I28" s="264" t="s">
        <v>311</v>
      </c>
      <c r="J28" s="263" t="s">
        <v>311</v>
      </c>
      <c r="K28" s="261"/>
      <c r="L28" s="261"/>
      <c r="M28" s="261"/>
      <c r="N28" s="261"/>
    </row>
    <row r="29" spans="1:14" s="265" customFormat="1" ht="49.5" customHeight="1">
      <c r="A29" s="259">
        <v>20</v>
      </c>
      <c r="B29" s="253" t="s">
        <v>327</v>
      </c>
      <c r="C29" s="242" t="s">
        <v>277</v>
      </c>
      <c r="D29" s="242" t="s">
        <v>278</v>
      </c>
      <c r="E29" s="253" t="s">
        <v>279</v>
      </c>
      <c r="F29" s="261"/>
      <c r="G29" s="262">
        <v>60000</v>
      </c>
      <c r="H29" s="263">
        <v>30000</v>
      </c>
      <c r="I29" s="264">
        <v>243283</v>
      </c>
      <c r="J29" s="263">
        <v>27000</v>
      </c>
      <c r="K29" s="261"/>
      <c r="L29" s="261"/>
      <c r="M29" s="261"/>
      <c r="N29" s="261"/>
    </row>
    <row r="30" spans="1:14" s="265" customFormat="1" ht="54" customHeight="1">
      <c r="A30" s="259">
        <v>21</v>
      </c>
      <c r="B30" s="253" t="s">
        <v>328</v>
      </c>
      <c r="C30" s="253" t="s">
        <v>329</v>
      </c>
      <c r="D30" s="253" t="s">
        <v>330</v>
      </c>
      <c r="E30" s="242" t="s">
        <v>291</v>
      </c>
      <c r="F30" s="261"/>
      <c r="G30" s="262">
        <v>2000</v>
      </c>
      <c r="H30" s="263">
        <v>2000</v>
      </c>
      <c r="I30" s="264">
        <v>243277</v>
      </c>
      <c r="J30" s="263">
        <v>900</v>
      </c>
      <c r="K30" s="261"/>
      <c r="L30" s="261"/>
      <c r="M30" s="261"/>
      <c r="N30" s="261"/>
    </row>
    <row r="31" spans="1:14" s="265" customFormat="1" ht="68.25" customHeight="1">
      <c r="A31" s="259">
        <v>22</v>
      </c>
      <c r="B31" s="253" t="s">
        <v>331</v>
      </c>
      <c r="C31" s="253" t="s">
        <v>329</v>
      </c>
      <c r="D31" s="253" t="s">
        <v>332</v>
      </c>
      <c r="E31" s="242" t="s">
        <v>291</v>
      </c>
      <c r="F31" s="261"/>
      <c r="G31" s="262">
        <v>2400</v>
      </c>
      <c r="H31" s="263">
        <v>2400</v>
      </c>
      <c r="I31" s="264">
        <v>243285</v>
      </c>
      <c r="J31" s="263">
        <v>720</v>
      </c>
      <c r="K31" s="261"/>
      <c r="L31" s="261"/>
      <c r="M31" s="261"/>
      <c r="N31" s="261"/>
    </row>
    <row r="32" spans="1:14" s="265" customFormat="1" ht="49.5" customHeight="1">
      <c r="A32" s="259"/>
      <c r="B32" s="269"/>
      <c r="C32" s="242"/>
      <c r="D32" s="269"/>
      <c r="E32" s="242"/>
      <c r="F32" s="261"/>
      <c r="G32" s="262"/>
      <c r="H32" s="263"/>
      <c r="I32" s="270"/>
      <c r="J32" s="263"/>
      <c r="K32" s="261"/>
      <c r="L32" s="261"/>
      <c r="M32" s="261"/>
      <c r="N32" s="261"/>
    </row>
    <row r="33" spans="1:15" s="265" customFormat="1" ht="49.5" customHeight="1">
      <c r="A33" s="259"/>
      <c r="B33" s="269"/>
      <c r="C33" s="242"/>
      <c r="D33" s="269"/>
      <c r="E33" s="242"/>
      <c r="F33" s="261"/>
      <c r="G33" s="262"/>
      <c r="H33" s="263">
        <f>SUM(H10:H32)</f>
        <v>171540</v>
      </c>
      <c r="I33" s="270" t="s">
        <v>341</v>
      </c>
      <c r="J33" s="263"/>
      <c r="K33" s="261"/>
      <c r="L33" s="261"/>
      <c r="M33" s="261"/>
      <c r="N33" s="261"/>
    </row>
    <row r="34" spans="1:15" s="265" customFormat="1" ht="49.5" customHeight="1">
      <c r="A34" s="219"/>
      <c r="B34" s="269" t="s">
        <v>394</v>
      </c>
      <c r="C34" s="343"/>
      <c r="D34" s="344"/>
      <c r="E34" s="345"/>
      <c r="F34" s="346"/>
      <c r="G34" s="347"/>
      <c r="H34" s="348"/>
      <c r="I34" s="349"/>
      <c r="J34" s="348"/>
      <c r="K34" s="350"/>
      <c r="L34" s="350"/>
      <c r="M34" s="350"/>
      <c r="N34" s="350"/>
    </row>
    <row r="35" spans="1:15" s="265" customFormat="1" ht="49.5" customHeight="1">
      <c r="A35" s="219">
        <v>1</v>
      </c>
      <c r="B35" s="341" t="s">
        <v>392</v>
      </c>
      <c r="C35" s="342" t="s">
        <v>393</v>
      </c>
      <c r="D35" s="351" t="s">
        <v>307</v>
      </c>
      <c r="E35" s="352" t="s">
        <v>291</v>
      </c>
      <c r="F35" s="353"/>
      <c r="G35" s="354">
        <v>700</v>
      </c>
      <c r="H35" s="355">
        <v>700</v>
      </c>
      <c r="I35" s="356">
        <v>243311</v>
      </c>
      <c r="J35" s="357">
        <v>210</v>
      </c>
      <c r="K35" s="350"/>
      <c r="L35" s="350"/>
      <c r="M35" s="350"/>
      <c r="N35" s="350"/>
    </row>
    <row r="36" spans="1:15" s="265" customFormat="1" ht="32.25" customHeight="1">
      <c r="A36" s="510" t="s">
        <v>526</v>
      </c>
      <c r="B36" s="511"/>
      <c r="C36" s="511"/>
      <c r="D36" s="511"/>
      <c r="E36" s="511"/>
      <c r="F36" s="511"/>
      <c r="G36" s="511"/>
      <c r="H36" s="512">
        <f>SUM(H37:H64)</f>
        <v>554160</v>
      </c>
      <c r="I36" s="511"/>
      <c r="J36" s="511"/>
      <c r="K36" s="511"/>
      <c r="L36" s="511"/>
      <c r="M36" s="511"/>
      <c r="N36" s="263"/>
    </row>
    <row r="37" spans="1:15" s="271" customFormat="1" ht="49.5" customHeight="1">
      <c r="A37" s="440">
        <v>1</v>
      </c>
      <c r="B37" s="441" t="s">
        <v>276</v>
      </c>
      <c r="C37" s="441" t="s">
        <v>480</v>
      </c>
      <c r="D37" s="442" t="s">
        <v>278</v>
      </c>
      <c r="E37" s="443" t="s">
        <v>279</v>
      </c>
      <c r="F37" s="444" t="s">
        <v>396</v>
      </c>
      <c r="G37" s="445">
        <v>110000</v>
      </c>
      <c r="H37" s="446">
        <v>44000</v>
      </c>
      <c r="I37" s="447" t="s">
        <v>481</v>
      </c>
      <c r="J37" s="448">
        <v>39600</v>
      </c>
      <c r="K37" s="449"/>
      <c r="L37" s="449"/>
      <c r="M37" s="450"/>
      <c r="N37" s="451">
        <f>G37-H37</f>
        <v>66000</v>
      </c>
      <c r="O37" s="271" t="s">
        <v>527</v>
      </c>
    </row>
    <row r="38" spans="1:15" s="272" customFormat="1" ht="87" customHeight="1">
      <c r="A38" s="440">
        <v>2</v>
      </c>
      <c r="B38" s="452" t="s">
        <v>280</v>
      </c>
      <c r="C38" s="452" t="s">
        <v>482</v>
      </c>
      <c r="D38" s="453" t="s">
        <v>282</v>
      </c>
      <c r="E38" s="454" t="s">
        <v>283</v>
      </c>
      <c r="F38" s="455" t="s">
        <v>396</v>
      </c>
      <c r="G38" s="456">
        <v>2600</v>
      </c>
      <c r="H38" s="446">
        <v>2600</v>
      </c>
      <c r="I38" s="457" t="s">
        <v>483</v>
      </c>
      <c r="J38" s="458">
        <v>1300</v>
      </c>
      <c r="K38" s="459">
        <v>1300</v>
      </c>
      <c r="L38" s="460">
        <v>0</v>
      </c>
      <c r="M38" s="461">
        <f>K38+L38</f>
        <v>1300</v>
      </c>
      <c r="N38" s="462">
        <f>G38-H38</f>
        <v>0</v>
      </c>
      <c r="O38" s="271" t="s">
        <v>527</v>
      </c>
    </row>
    <row r="39" spans="1:15" s="272" customFormat="1" ht="49.5" customHeight="1">
      <c r="A39" s="440">
        <v>3</v>
      </c>
      <c r="B39" s="452" t="s">
        <v>284</v>
      </c>
      <c r="C39" s="452" t="s">
        <v>484</v>
      </c>
      <c r="D39" s="453" t="s">
        <v>286</v>
      </c>
      <c r="E39" s="454" t="s">
        <v>287</v>
      </c>
      <c r="F39" s="455" t="s">
        <v>396</v>
      </c>
      <c r="G39" s="456">
        <v>3300</v>
      </c>
      <c r="H39" s="446">
        <v>3300</v>
      </c>
      <c r="I39" s="457" t="s">
        <v>485</v>
      </c>
      <c r="J39" s="458">
        <v>1650</v>
      </c>
      <c r="K39" s="459">
        <v>1650</v>
      </c>
      <c r="L39" s="460">
        <v>0</v>
      </c>
      <c r="M39" s="461">
        <f t="shared" ref="M39:M59" si="0">K39+L39</f>
        <v>1650</v>
      </c>
      <c r="N39" s="462">
        <f t="shared" ref="N39:N64" si="1">G39-H39</f>
        <v>0</v>
      </c>
      <c r="O39" s="271" t="s">
        <v>527</v>
      </c>
    </row>
    <row r="40" spans="1:15" s="272" customFormat="1" ht="49.5" customHeight="1">
      <c r="A40" s="440">
        <v>4</v>
      </c>
      <c r="B40" s="452" t="s">
        <v>288</v>
      </c>
      <c r="C40" s="452" t="s">
        <v>486</v>
      </c>
      <c r="D40" s="453" t="s">
        <v>290</v>
      </c>
      <c r="E40" s="454" t="s">
        <v>291</v>
      </c>
      <c r="F40" s="455" t="s">
        <v>396</v>
      </c>
      <c r="G40" s="456">
        <v>5400</v>
      </c>
      <c r="H40" s="446">
        <v>5400</v>
      </c>
      <c r="I40" s="457" t="s">
        <v>487</v>
      </c>
      <c r="J40" s="458">
        <v>3332</v>
      </c>
      <c r="K40" s="459">
        <v>2068</v>
      </c>
      <c r="L40" s="460">
        <v>0</v>
      </c>
      <c r="M40" s="461">
        <f t="shared" si="0"/>
        <v>2068</v>
      </c>
      <c r="N40" s="462">
        <f t="shared" si="1"/>
        <v>0</v>
      </c>
      <c r="O40" s="271" t="s">
        <v>527</v>
      </c>
    </row>
    <row r="41" spans="1:15" s="272" customFormat="1" ht="49.5" customHeight="1">
      <c r="A41" s="440">
        <v>5</v>
      </c>
      <c r="B41" s="452" t="s">
        <v>292</v>
      </c>
      <c r="C41" s="452" t="s">
        <v>480</v>
      </c>
      <c r="D41" s="453" t="s">
        <v>293</v>
      </c>
      <c r="E41" s="454" t="s">
        <v>294</v>
      </c>
      <c r="F41" s="455" t="s">
        <v>396</v>
      </c>
      <c r="G41" s="456">
        <v>19800</v>
      </c>
      <c r="H41" s="446">
        <v>19800</v>
      </c>
      <c r="I41" s="457" t="s">
        <v>488</v>
      </c>
      <c r="J41" s="458">
        <v>8400</v>
      </c>
      <c r="K41" s="459">
        <v>11400</v>
      </c>
      <c r="L41" s="460">
        <v>0</v>
      </c>
      <c r="M41" s="461">
        <f t="shared" si="0"/>
        <v>11400</v>
      </c>
      <c r="N41" s="462">
        <f t="shared" si="1"/>
        <v>0</v>
      </c>
      <c r="O41" s="271" t="s">
        <v>527</v>
      </c>
    </row>
    <row r="42" spans="1:15" s="272" customFormat="1" ht="49.5" customHeight="1">
      <c r="A42" s="440">
        <v>6</v>
      </c>
      <c r="B42" s="452" t="s">
        <v>295</v>
      </c>
      <c r="C42" s="452" t="s">
        <v>489</v>
      </c>
      <c r="D42" s="453" t="s">
        <v>297</v>
      </c>
      <c r="E42" s="454" t="s">
        <v>283</v>
      </c>
      <c r="F42" s="455" t="s">
        <v>396</v>
      </c>
      <c r="G42" s="456">
        <v>17340</v>
      </c>
      <c r="H42" s="446">
        <v>17340</v>
      </c>
      <c r="I42" s="457" t="s">
        <v>490</v>
      </c>
      <c r="J42" s="458">
        <v>12330</v>
      </c>
      <c r="K42" s="459">
        <v>5010</v>
      </c>
      <c r="L42" s="460">
        <v>0</v>
      </c>
      <c r="M42" s="461">
        <f t="shared" si="0"/>
        <v>5010</v>
      </c>
      <c r="N42" s="462">
        <f t="shared" si="1"/>
        <v>0</v>
      </c>
      <c r="O42" s="271" t="s">
        <v>527</v>
      </c>
    </row>
    <row r="43" spans="1:15" s="272" customFormat="1" ht="49.5" customHeight="1">
      <c r="A43" s="440">
        <v>7</v>
      </c>
      <c r="B43" s="441" t="s">
        <v>299</v>
      </c>
      <c r="C43" s="441" t="s">
        <v>491</v>
      </c>
      <c r="D43" s="453" t="s">
        <v>301</v>
      </c>
      <c r="E43" s="454" t="s">
        <v>291</v>
      </c>
      <c r="F43" s="463" t="s">
        <v>396</v>
      </c>
      <c r="G43" s="464">
        <v>6200</v>
      </c>
      <c r="H43" s="465">
        <v>6200</v>
      </c>
      <c r="I43" s="466" t="s">
        <v>492</v>
      </c>
      <c r="J43" s="467">
        <v>1860</v>
      </c>
      <c r="K43" s="459">
        <v>4340</v>
      </c>
      <c r="L43" s="460">
        <v>0</v>
      </c>
      <c r="M43" s="461">
        <f t="shared" si="0"/>
        <v>4340</v>
      </c>
      <c r="N43" s="462">
        <f t="shared" si="1"/>
        <v>0</v>
      </c>
      <c r="O43" s="271" t="s">
        <v>527</v>
      </c>
    </row>
    <row r="44" spans="1:15" s="273" customFormat="1" ht="49.5" customHeight="1">
      <c r="A44" s="440">
        <v>8</v>
      </c>
      <c r="B44" s="452" t="s">
        <v>302</v>
      </c>
      <c r="C44" s="452" t="s">
        <v>486</v>
      </c>
      <c r="D44" s="453" t="s">
        <v>303</v>
      </c>
      <c r="E44" s="454" t="s">
        <v>291</v>
      </c>
      <c r="F44" s="463" t="s">
        <v>396</v>
      </c>
      <c r="G44" s="464">
        <v>4000</v>
      </c>
      <c r="H44" s="465">
        <v>4000</v>
      </c>
      <c r="I44" s="466" t="s">
        <v>493</v>
      </c>
      <c r="J44" s="467">
        <v>2000</v>
      </c>
      <c r="K44" s="459">
        <v>2000</v>
      </c>
      <c r="L44" s="460">
        <v>0</v>
      </c>
      <c r="M44" s="461">
        <f t="shared" si="0"/>
        <v>2000</v>
      </c>
      <c r="N44" s="462">
        <f t="shared" si="1"/>
        <v>0</v>
      </c>
      <c r="O44" s="271" t="s">
        <v>527</v>
      </c>
    </row>
    <row r="45" spans="1:15" s="274" customFormat="1" ht="42">
      <c r="A45" s="440">
        <v>9</v>
      </c>
      <c r="B45" s="452" t="s">
        <v>304</v>
      </c>
      <c r="C45" s="452" t="s">
        <v>489</v>
      </c>
      <c r="D45" s="453" t="s">
        <v>305</v>
      </c>
      <c r="E45" s="454" t="s">
        <v>291</v>
      </c>
      <c r="F45" s="463" t="s">
        <v>396</v>
      </c>
      <c r="G45" s="464">
        <v>2400</v>
      </c>
      <c r="H45" s="465">
        <v>2400</v>
      </c>
      <c r="I45" s="466" t="s">
        <v>494</v>
      </c>
      <c r="J45" s="467">
        <v>1200</v>
      </c>
      <c r="K45" s="459">
        <v>1200</v>
      </c>
      <c r="L45" s="460">
        <v>0</v>
      </c>
      <c r="M45" s="461">
        <f t="shared" si="0"/>
        <v>1200</v>
      </c>
      <c r="N45" s="462">
        <f t="shared" si="1"/>
        <v>0</v>
      </c>
      <c r="O45" s="271" t="s">
        <v>527</v>
      </c>
    </row>
    <row r="46" spans="1:15" ht="42">
      <c r="A46" s="440">
        <v>10</v>
      </c>
      <c r="B46" s="468" t="s">
        <v>306</v>
      </c>
      <c r="C46" s="452" t="s">
        <v>491</v>
      </c>
      <c r="D46" s="469" t="s">
        <v>307</v>
      </c>
      <c r="E46" s="469" t="s">
        <v>291</v>
      </c>
      <c r="F46" s="470" t="s">
        <v>396</v>
      </c>
      <c r="G46" s="471">
        <v>700</v>
      </c>
      <c r="H46" s="472">
        <v>700</v>
      </c>
      <c r="I46" s="473" t="s">
        <v>492</v>
      </c>
      <c r="J46" s="474">
        <v>210</v>
      </c>
      <c r="K46" s="459">
        <v>490</v>
      </c>
      <c r="L46" s="460">
        <v>0</v>
      </c>
      <c r="M46" s="461">
        <f t="shared" si="0"/>
        <v>490</v>
      </c>
      <c r="N46" s="462">
        <f t="shared" si="1"/>
        <v>0</v>
      </c>
      <c r="O46" s="271" t="s">
        <v>527</v>
      </c>
    </row>
    <row r="47" spans="1:15" ht="42">
      <c r="A47" s="440">
        <v>11</v>
      </c>
      <c r="B47" s="468" t="s">
        <v>298</v>
      </c>
      <c r="C47" s="468" t="s">
        <v>480</v>
      </c>
      <c r="D47" s="469" t="s">
        <v>293</v>
      </c>
      <c r="E47" s="469" t="s">
        <v>294</v>
      </c>
      <c r="F47" s="475" t="s">
        <v>396</v>
      </c>
      <c r="G47" s="476">
        <v>19800</v>
      </c>
      <c r="H47" s="477">
        <v>19800</v>
      </c>
      <c r="I47" s="478" t="s">
        <v>495</v>
      </c>
      <c r="J47" s="479">
        <v>14099.4</v>
      </c>
      <c r="K47" s="459">
        <v>5700.6</v>
      </c>
      <c r="L47" s="460">
        <v>0</v>
      </c>
      <c r="M47" s="461">
        <f t="shared" si="0"/>
        <v>5700.6</v>
      </c>
      <c r="N47" s="462">
        <f t="shared" si="1"/>
        <v>0</v>
      </c>
      <c r="O47" s="271" t="s">
        <v>527</v>
      </c>
    </row>
    <row r="48" spans="1:15" ht="42">
      <c r="A48" s="440">
        <v>12</v>
      </c>
      <c r="B48" s="468" t="s">
        <v>312</v>
      </c>
      <c r="C48" s="468" t="s">
        <v>496</v>
      </c>
      <c r="D48" s="469" t="s">
        <v>314</v>
      </c>
      <c r="E48" s="469" t="s">
        <v>279</v>
      </c>
      <c r="F48" s="470" t="s">
        <v>396</v>
      </c>
      <c r="G48" s="480">
        <v>3600</v>
      </c>
      <c r="H48" s="481">
        <v>3600</v>
      </c>
      <c r="I48" s="482" t="s">
        <v>497</v>
      </c>
      <c r="J48" s="462">
        <v>3240</v>
      </c>
      <c r="K48" s="459">
        <v>360</v>
      </c>
      <c r="L48" s="460">
        <v>0</v>
      </c>
      <c r="M48" s="461">
        <f t="shared" si="0"/>
        <v>360</v>
      </c>
      <c r="N48" s="462">
        <f t="shared" si="1"/>
        <v>0</v>
      </c>
      <c r="O48" s="271" t="s">
        <v>527</v>
      </c>
    </row>
    <row r="49" spans="1:15" ht="42">
      <c r="A49" s="440">
        <v>13</v>
      </c>
      <c r="B49" s="468" t="s">
        <v>315</v>
      </c>
      <c r="C49" s="468" t="s">
        <v>486</v>
      </c>
      <c r="D49" s="453" t="s">
        <v>316</v>
      </c>
      <c r="E49" s="454" t="s">
        <v>291</v>
      </c>
      <c r="F49" s="463" t="s">
        <v>396</v>
      </c>
      <c r="G49" s="464">
        <v>5300</v>
      </c>
      <c r="H49" s="465">
        <v>5300</v>
      </c>
      <c r="I49" s="483" t="s">
        <v>498</v>
      </c>
      <c r="J49" s="467">
        <v>2650</v>
      </c>
      <c r="K49" s="459">
        <v>2650</v>
      </c>
      <c r="L49" s="460">
        <v>0</v>
      </c>
      <c r="M49" s="461">
        <f t="shared" si="0"/>
        <v>2650</v>
      </c>
      <c r="N49" s="462">
        <f t="shared" si="1"/>
        <v>0</v>
      </c>
      <c r="O49" s="271" t="s">
        <v>527</v>
      </c>
    </row>
    <row r="50" spans="1:15" ht="42">
      <c r="A50" s="440">
        <v>14</v>
      </c>
      <c r="B50" s="468" t="s">
        <v>321</v>
      </c>
      <c r="C50" s="468" t="s">
        <v>499</v>
      </c>
      <c r="D50" s="453" t="s">
        <v>323</v>
      </c>
      <c r="E50" s="454" t="s">
        <v>291</v>
      </c>
      <c r="F50" s="463" t="s">
        <v>396</v>
      </c>
      <c r="G50" s="484">
        <v>600</v>
      </c>
      <c r="H50" s="485">
        <v>600</v>
      </c>
      <c r="I50" s="483" t="s">
        <v>500</v>
      </c>
      <c r="J50" s="486">
        <v>300</v>
      </c>
      <c r="K50" s="459">
        <v>300</v>
      </c>
      <c r="L50" s="460">
        <v>0</v>
      </c>
      <c r="M50" s="461">
        <f t="shared" si="0"/>
        <v>300</v>
      </c>
      <c r="N50" s="462">
        <f t="shared" si="1"/>
        <v>0</v>
      </c>
      <c r="O50" s="271" t="s">
        <v>527</v>
      </c>
    </row>
    <row r="51" spans="1:15" ht="42">
      <c r="A51" s="440">
        <v>15</v>
      </c>
      <c r="B51" s="468" t="s">
        <v>324</v>
      </c>
      <c r="C51" s="468" t="s">
        <v>501</v>
      </c>
      <c r="D51" s="453" t="s">
        <v>323</v>
      </c>
      <c r="E51" s="454" t="s">
        <v>291</v>
      </c>
      <c r="F51" s="463" t="s">
        <v>396</v>
      </c>
      <c r="G51" s="484">
        <v>900</v>
      </c>
      <c r="H51" s="485">
        <v>900</v>
      </c>
      <c r="I51" s="483" t="s">
        <v>500</v>
      </c>
      <c r="J51" s="486">
        <v>270</v>
      </c>
      <c r="K51" s="459">
        <v>630</v>
      </c>
      <c r="L51" s="460">
        <v>0</v>
      </c>
      <c r="M51" s="461">
        <f t="shared" si="0"/>
        <v>630</v>
      </c>
      <c r="N51" s="462">
        <f t="shared" si="1"/>
        <v>0</v>
      </c>
      <c r="O51" s="271" t="s">
        <v>527</v>
      </c>
    </row>
    <row r="52" spans="1:15" ht="42">
      <c r="A52" s="440">
        <v>16</v>
      </c>
      <c r="B52" s="468" t="s">
        <v>304</v>
      </c>
      <c r="C52" s="468" t="s">
        <v>489</v>
      </c>
      <c r="D52" s="453" t="s">
        <v>305</v>
      </c>
      <c r="E52" s="454" t="s">
        <v>291</v>
      </c>
      <c r="F52" s="463" t="s">
        <v>396</v>
      </c>
      <c r="G52" s="464">
        <v>1200</v>
      </c>
      <c r="H52" s="465">
        <v>1200</v>
      </c>
      <c r="I52" s="483" t="s">
        <v>500</v>
      </c>
      <c r="J52" s="486">
        <v>600</v>
      </c>
      <c r="K52" s="459">
        <v>600</v>
      </c>
      <c r="L52" s="460">
        <v>0</v>
      </c>
      <c r="M52" s="461">
        <f t="shared" si="0"/>
        <v>600</v>
      </c>
      <c r="N52" s="462">
        <f t="shared" si="1"/>
        <v>0</v>
      </c>
      <c r="O52" s="271" t="s">
        <v>527</v>
      </c>
    </row>
    <row r="53" spans="1:15" ht="42">
      <c r="A53" s="440">
        <v>17</v>
      </c>
      <c r="B53" s="468" t="s">
        <v>327</v>
      </c>
      <c r="C53" s="468" t="s">
        <v>480</v>
      </c>
      <c r="D53" s="453" t="s">
        <v>278</v>
      </c>
      <c r="E53" s="454" t="s">
        <v>279</v>
      </c>
      <c r="F53" s="463" t="s">
        <v>396</v>
      </c>
      <c r="G53" s="464">
        <v>60000</v>
      </c>
      <c r="H53" s="465">
        <v>30000</v>
      </c>
      <c r="I53" s="483" t="s">
        <v>502</v>
      </c>
      <c r="J53" s="486">
        <v>27000</v>
      </c>
      <c r="K53" s="449"/>
      <c r="L53" s="449"/>
      <c r="M53" s="450"/>
      <c r="N53" s="462">
        <f t="shared" si="1"/>
        <v>30000</v>
      </c>
      <c r="O53" s="271" t="s">
        <v>527</v>
      </c>
    </row>
    <row r="54" spans="1:15" ht="42">
      <c r="A54" s="440">
        <v>18</v>
      </c>
      <c r="B54" s="468" t="s">
        <v>328</v>
      </c>
      <c r="C54" s="468" t="s">
        <v>503</v>
      </c>
      <c r="D54" s="453" t="s">
        <v>330</v>
      </c>
      <c r="E54" s="454" t="s">
        <v>291</v>
      </c>
      <c r="F54" s="463" t="s">
        <v>396</v>
      </c>
      <c r="G54" s="464">
        <v>2000</v>
      </c>
      <c r="H54" s="465">
        <v>2000</v>
      </c>
      <c r="I54" s="483" t="s">
        <v>504</v>
      </c>
      <c r="J54" s="486">
        <v>1000</v>
      </c>
      <c r="K54" s="487">
        <v>1000</v>
      </c>
      <c r="L54" s="460">
        <v>0</v>
      </c>
      <c r="M54" s="461">
        <f t="shared" si="0"/>
        <v>1000</v>
      </c>
      <c r="N54" s="462">
        <f t="shared" si="1"/>
        <v>0</v>
      </c>
      <c r="O54" s="271" t="s">
        <v>527</v>
      </c>
    </row>
    <row r="55" spans="1:15" ht="42">
      <c r="A55" s="440">
        <v>19</v>
      </c>
      <c r="B55" s="469" t="s">
        <v>326</v>
      </c>
      <c r="C55" s="443" t="s">
        <v>489</v>
      </c>
      <c r="D55" s="453" t="s">
        <v>297</v>
      </c>
      <c r="E55" s="454" t="s">
        <v>283</v>
      </c>
      <c r="F55" s="463"/>
      <c r="G55" s="464">
        <v>17700</v>
      </c>
      <c r="H55" s="465">
        <v>17700</v>
      </c>
      <c r="I55" s="483" t="s">
        <v>505</v>
      </c>
      <c r="J55" s="486" t="s">
        <v>311</v>
      </c>
      <c r="K55" s="449"/>
      <c r="L55" s="449"/>
      <c r="M55" s="450"/>
      <c r="N55" s="462">
        <f t="shared" si="1"/>
        <v>0</v>
      </c>
      <c r="O55" s="271" t="s">
        <v>527</v>
      </c>
    </row>
    <row r="56" spans="1:15" ht="42">
      <c r="A56" s="440">
        <v>20</v>
      </c>
      <c r="B56" s="443" t="s">
        <v>331</v>
      </c>
      <c r="C56" s="469" t="s">
        <v>503</v>
      </c>
      <c r="D56" s="453" t="s">
        <v>332</v>
      </c>
      <c r="E56" s="454" t="s">
        <v>291</v>
      </c>
      <c r="F56" s="463" t="s">
        <v>396</v>
      </c>
      <c r="G56" s="464">
        <v>2400</v>
      </c>
      <c r="H56" s="465">
        <v>2400</v>
      </c>
      <c r="I56" s="483" t="s">
        <v>506</v>
      </c>
      <c r="J56" s="486">
        <v>720</v>
      </c>
      <c r="K56" s="459">
        <v>1680</v>
      </c>
      <c r="L56" s="460">
        <v>0</v>
      </c>
      <c r="M56" s="461">
        <f t="shared" si="0"/>
        <v>1680</v>
      </c>
      <c r="N56" s="462">
        <f t="shared" si="1"/>
        <v>0</v>
      </c>
      <c r="O56" s="271" t="s">
        <v>527</v>
      </c>
    </row>
    <row r="57" spans="1:15" ht="42.6">
      <c r="A57" s="440">
        <v>21</v>
      </c>
      <c r="B57" s="488" t="s">
        <v>392</v>
      </c>
      <c r="C57" s="489" t="s">
        <v>393</v>
      </c>
      <c r="D57" s="453" t="s">
        <v>307</v>
      </c>
      <c r="E57" s="454" t="s">
        <v>291</v>
      </c>
      <c r="F57" s="463"/>
      <c r="G57" s="464">
        <v>700</v>
      </c>
      <c r="H57" s="465">
        <v>700</v>
      </c>
      <c r="I57" s="483" t="s">
        <v>507</v>
      </c>
      <c r="J57" s="486">
        <v>210</v>
      </c>
      <c r="K57" s="459">
        <v>490</v>
      </c>
      <c r="L57" s="460">
        <v>0</v>
      </c>
      <c r="M57" s="461">
        <f t="shared" si="0"/>
        <v>490</v>
      </c>
      <c r="N57" s="462">
        <f t="shared" si="1"/>
        <v>0</v>
      </c>
      <c r="O57" s="271" t="s">
        <v>527</v>
      </c>
    </row>
    <row r="58" spans="1:15" ht="63">
      <c r="A58" s="440">
        <v>22</v>
      </c>
      <c r="B58" s="488" t="s">
        <v>508</v>
      </c>
      <c r="C58" s="489" t="s">
        <v>509</v>
      </c>
      <c r="D58" s="454" t="s">
        <v>310</v>
      </c>
      <c r="E58" s="454" t="s">
        <v>279</v>
      </c>
      <c r="F58" s="463"/>
      <c r="G58" s="464">
        <v>133500</v>
      </c>
      <c r="H58" s="465">
        <v>133500</v>
      </c>
      <c r="I58" s="490" t="s">
        <v>510</v>
      </c>
      <c r="J58" s="486">
        <v>60000</v>
      </c>
      <c r="K58" s="491"/>
      <c r="L58" s="491"/>
      <c r="M58" s="492"/>
      <c r="N58" s="462">
        <f>G58-H58</f>
        <v>0</v>
      </c>
      <c r="O58" s="271" t="s">
        <v>527</v>
      </c>
    </row>
    <row r="59" spans="1:15" ht="63">
      <c r="A59" s="440">
        <v>23</v>
      </c>
      <c r="B59" s="493" t="s">
        <v>511</v>
      </c>
      <c r="C59" s="494" t="s">
        <v>318</v>
      </c>
      <c r="D59" s="494" t="s">
        <v>319</v>
      </c>
      <c r="E59" s="494" t="s">
        <v>279</v>
      </c>
      <c r="F59" s="495" t="s">
        <v>396</v>
      </c>
      <c r="G59" s="496">
        <v>203520</v>
      </c>
      <c r="H59" s="497">
        <v>203520</v>
      </c>
      <c r="I59" s="498" t="s">
        <v>512</v>
      </c>
      <c r="J59" s="486">
        <v>183168</v>
      </c>
      <c r="K59" s="499">
        <v>20352</v>
      </c>
      <c r="L59" s="500">
        <v>0</v>
      </c>
      <c r="M59" s="501">
        <f t="shared" si="0"/>
        <v>20352</v>
      </c>
      <c r="N59" s="467">
        <f t="shared" si="1"/>
        <v>0</v>
      </c>
      <c r="O59" s="271" t="s">
        <v>527</v>
      </c>
    </row>
    <row r="60" spans="1:15" ht="63">
      <c r="A60" s="440">
        <v>24</v>
      </c>
      <c r="B60" s="502" t="s">
        <v>513</v>
      </c>
      <c r="C60" s="488" t="s">
        <v>325</v>
      </c>
      <c r="D60" s="503" t="s">
        <v>514</v>
      </c>
      <c r="E60" s="469" t="s">
        <v>291</v>
      </c>
      <c r="F60" s="504"/>
      <c r="G60" s="505">
        <v>9700</v>
      </c>
      <c r="H60" s="506">
        <v>9700</v>
      </c>
      <c r="I60" s="507" t="s">
        <v>515</v>
      </c>
      <c r="J60" s="506">
        <v>4850</v>
      </c>
      <c r="K60" s="508">
        <v>4850</v>
      </c>
      <c r="L60" s="459">
        <v>0</v>
      </c>
      <c r="M60" s="461">
        <f>K60+L60</f>
        <v>4850</v>
      </c>
      <c r="N60" s="509">
        <f t="shared" si="1"/>
        <v>0</v>
      </c>
      <c r="O60" s="271" t="s">
        <v>527</v>
      </c>
    </row>
    <row r="61" spans="1:15" ht="42">
      <c r="A61" s="440">
        <v>25</v>
      </c>
      <c r="B61" s="502" t="s">
        <v>516</v>
      </c>
      <c r="C61" s="488" t="s">
        <v>325</v>
      </c>
      <c r="D61" s="503" t="s">
        <v>514</v>
      </c>
      <c r="E61" s="469" t="s">
        <v>291</v>
      </c>
      <c r="F61" s="504"/>
      <c r="G61" s="505">
        <v>2400</v>
      </c>
      <c r="H61" s="506">
        <v>2400</v>
      </c>
      <c r="I61" s="507" t="s">
        <v>515</v>
      </c>
      <c r="J61" s="506">
        <v>720</v>
      </c>
      <c r="K61" s="508">
        <v>1680</v>
      </c>
      <c r="L61" s="459">
        <v>0</v>
      </c>
      <c r="M61" s="461">
        <f>K61+L61</f>
        <v>1680</v>
      </c>
      <c r="N61" s="462">
        <f t="shared" si="1"/>
        <v>0</v>
      </c>
      <c r="O61" s="271" t="s">
        <v>527</v>
      </c>
    </row>
    <row r="62" spans="1:15" ht="42">
      <c r="A62" s="440">
        <v>26</v>
      </c>
      <c r="B62" s="502" t="s">
        <v>392</v>
      </c>
      <c r="C62" s="488" t="s">
        <v>393</v>
      </c>
      <c r="D62" s="503" t="s">
        <v>307</v>
      </c>
      <c r="E62" s="469" t="s">
        <v>291</v>
      </c>
      <c r="F62" s="504"/>
      <c r="G62" s="505">
        <v>1700</v>
      </c>
      <c r="H62" s="506">
        <v>1700</v>
      </c>
      <c r="I62" s="507" t="s">
        <v>517</v>
      </c>
      <c r="J62" s="506">
        <v>510</v>
      </c>
      <c r="K62" s="508">
        <v>1190</v>
      </c>
      <c r="L62" s="459">
        <v>0</v>
      </c>
      <c r="M62" s="461">
        <f>K62+L62</f>
        <v>1190</v>
      </c>
      <c r="N62" s="462">
        <f t="shared" si="1"/>
        <v>0</v>
      </c>
      <c r="O62" s="271" t="s">
        <v>527</v>
      </c>
    </row>
    <row r="63" spans="1:15" ht="63">
      <c r="A63" s="440">
        <v>27</v>
      </c>
      <c r="B63" s="502" t="s">
        <v>518</v>
      </c>
      <c r="C63" s="488" t="s">
        <v>519</v>
      </c>
      <c r="D63" s="502" t="s">
        <v>520</v>
      </c>
      <c r="E63" s="469" t="s">
        <v>291</v>
      </c>
      <c r="F63" s="504"/>
      <c r="G63" s="505">
        <v>11000</v>
      </c>
      <c r="H63" s="506">
        <v>11000</v>
      </c>
      <c r="I63" s="507" t="s">
        <v>521</v>
      </c>
      <c r="J63" s="506">
        <v>5500</v>
      </c>
      <c r="K63" s="508">
        <v>5500</v>
      </c>
      <c r="L63" s="459">
        <v>0</v>
      </c>
      <c r="M63" s="461">
        <f>K63+L63</f>
        <v>5500</v>
      </c>
      <c r="N63" s="462">
        <f t="shared" si="1"/>
        <v>0</v>
      </c>
      <c r="O63" s="271" t="s">
        <v>527</v>
      </c>
    </row>
    <row r="64" spans="1:15" ht="42">
      <c r="A64" s="440">
        <v>28</v>
      </c>
      <c r="B64" s="502" t="s">
        <v>522</v>
      </c>
      <c r="C64" s="488" t="s">
        <v>523</v>
      </c>
      <c r="D64" s="502" t="s">
        <v>524</v>
      </c>
      <c r="E64" s="469" t="s">
        <v>291</v>
      </c>
      <c r="F64" s="504"/>
      <c r="G64" s="505">
        <v>2400</v>
      </c>
      <c r="H64" s="506">
        <v>2400</v>
      </c>
      <c r="I64" s="507" t="s">
        <v>525</v>
      </c>
      <c r="J64" s="506">
        <v>1200</v>
      </c>
      <c r="K64" s="508">
        <v>1200</v>
      </c>
      <c r="L64" s="459">
        <v>0</v>
      </c>
      <c r="M64" s="461">
        <f>K64+L64</f>
        <v>1200</v>
      </c>
      <c r="N64" s="462">
        <f t="shared" si="1"/>
        <v>0</v>
      </c>
      <c r="O64" s="271" t="s">
        <v>527</v>
      </c>
    </row>
  </sheetData>
  <mergeCells count="20">
    <mergeCell ref="B9:D9"/>
    <mergeCell ref="G6:G8"/>
    <mergeCell ref="H6:I6"/>
    <mergeCell ref="K6:M6"/>
    <mergeCell ref="N6:N8"/>
    <mergeCell ref="H7:H8"/>
    <mergeCell ref="I7:I8"/>
    <mergeCell ref="J7:J8"/>
    <mergeCell ref="K7:L7"/>
    <mergeCell ref="M7:M8"/>
    <mergeCell ref="A1:N1"/>
    <mergeCell ref="A2:N2"/>
    <mergeCell ref="A3:N3"/>
    <mergeCell ref="A4:N4"/>
    <mergeCell ref="A6:A8"/>
    <mergeCell ref="B6:B8"/>
    <mergeCell ref="C6:C8"/>
    <mergeCell ref="D6:D8"/>
    <mergeCell ref="E6:E8"/>
    <mergeCell ref="F6:F8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42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E11"/>
  <sheetViews>
    <sheetView view="pageBreakPreview" zoomScaleNormal="100" zoomScaleSheetLayoutView="100" workbookViewId="0">
      <selection activeCell="E12" sqref="E12"/>
    </sheetView>
  </sheetViews>
  <sheetFormatPr defaultColWidth="9.109375" defaultRowHeight="21"/>
  <cols>
    <col min="1" max="1" width="9.109375" style="2"/>
    <col min="2" max="2" width="44.5546875" style="2" customWidth="1"/>
    <col min="3" max="3" width="36.6640625" style="2" customWidth="1"/>
    <col min="4" max="4" width="43.109375" style="2" customWidth="1"/>
    <col min="5" max="5" width="23.44140625" style="2" customWidth="1"/>
    <col min="6" max="16384" width="9.109375" style="2"/>
  </cols>
  <sheetData>
    <row r="1" spans="1:5" ht="25.8">
      <c r="A1" s="1906" t="s">
        <v>242</v>
      </c>
      <c r="B1" s="1906"/>
      <c r="C1" s="1906"/>
      <c r="D1" s="1906"/>
      <c r="E1" s="1906"/>
    </row>
    <row r="2" spans="1:5" ht="25.8">
      <c r="A2" s="1907" t="s">
        <v>333</v>
      </c>
      <c r="B2" s="1907"/>
      <c r="C2" s="1907"/>
      <c r="D2" s="1907"/>
      <c r="E2" s="1907"/>
    </row>
    <row r="3" spans="1:5" ht="25.8">
      <c r="A3" s="1908" t="s">
        <v>86</v>
      </c>
      <c r="B3" s="1908"/>
      <c r="C3" s="1908"/>
      <c r="D3" s="1908"/>
      <c r="E3" s="1908"/>
    </row>
    <row r="4" spans="1:5" ht="25.8">
      <c r="A4" s="1908" t="s">
        <v>87</v>
      </c>
      <c r="B4" s="1908"/>
      <c r="C4" s="1908"/>
      <c r="D4" s="1908"/>
      <c r="E4" s="1908"/>
    </row>
    <row r="6" spans="1:5" s="282" customFormat="1" ht="46.8">
      <c r="A6" s="280" t="s">
        <v>88</v>
      </c>
      <c r="B6" s="281" t="s">
        <v>334</v>
      </c>
      <c r="C6" s="280" t="s">
        <v>335</v>
      </c>
      <c r="D6" s="281" t="s">
        <v>336</v>
      </c>
      <c r="E6" s="281" t="s">
        <v>252</v>
      </c>
    </row>
    <row r="7" spans="1:5" ht="50.1" customHeight="1">
      <c r="A7" s="283">
        <v>1</v>
      </c>
      <c r="B7" s="284"/>
      <c r="C7" s="284"/>
      <c r="D7" s="284"/>
      <c r="E7" s="284"/>
    </row>
    <row r="8" spans="1:5" ht="50.1" customHeight="1">
      <c r="A8" s="283">
        <v>2</v>
      </c>
      <c r="B8" s="284"/>
      <c r="C8" s="284"/>
      <c r="D8" s="284"/>
      <c r="E8" s="284"/>
    </row>
    <row r="9" spans="1:5" ht="50.1" customHeight="1">
      <c r="A9" s="283">
        <v>3</v>
      </c>
      <c r="B9" s="284"/>
      <c r="C9" s="284"/>
      <c r="D9" s="284"/>
      <c r="E9" s="284"/>
    </row>
    <row r="10" spans="1:5" ht="50.1" customHeight="1">
      <c r="A10" s="283">
        <v>4</v>
      </c>
      <c r="B10" s="284"/>
      <c r="C10" s="284"/>
      <c r="D10" s="284"/>
      <c r="E10" s="284"/>
    </row>
    <row r="11" spans="1:5" ht="50.1" customHeight="1">
      <c r="A11" s="283">
        <v>5</v>
      </c>
      <c r="B11" s="284"/>
      <c r="C11" s="284"/>
      <c r="D11" s="284"/>
      <c r="E11" s="284"/>
    </row>
  </sheetData>
  <mergeCells count="4">
    <mergeCell ref="A1:E1"/>
    <mergeCell ref="A2:E2"/>
    <mergeCell ref="A3:E3"/>
    <mergeCell ref="A4:E4"/>
  </mergeCells>
  <printOptions horizontalCentered="1"/>
  <pageMargins left="0.39370078740157483" right="0.39370078740157483" top="0.59055118110236227" bottom="0.39370078740157483" header="0.31496062992125984" footer="0.39370078740157483"/>
  <pageSetup paperSize="9" scale="9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D12"/>
  <sheetViews>
    <sheetView view="pageBreakPreview" zoomScaleNormal="100" zoomScaleSheetLayoutView="100" workbookViewId="0">
      <selection activeCell="I15" sqref="I15"/>
    </sheetView>
  </sheetViews>
  <sheetFormatPr defaultColWidth="9.109375" defaultRowHeight="21"/>
  <cols>
    <col min="1" max="1" width="9.109375" style="2"/>
    <col min="2" max="2" width="44.5546875" style="2" customWidth="1"/>
    <col min="3" max="3" width="36.6640625" style="2" customWidth="1"/>
    <col min="4" max="4" width="46.88671875" style="2" customWidth="1"/>
    <col min="5" max="16384" width="9.109375" style="2"/>
  </cols>
  <sheetData>
    <row r="1" spans="1:4" ht="23.4">
      <c r="A1" s="1909" t="s">
        <v>242</v>
      </c>
      <c r="B1" s="1909"/>
      <c r="C1" s="1909"/>
      <c r="D1" s="1909"/>
    </row>
    <row r="2" spans="1:4" ht="23.4">
      <c r="A2" s="1909" t="s">
        <v>333</v>
      </c>
      <c r="B2" s="1909"/>
      <c r="C2" s="1909"/>
      <c r="D2" s="1909"/>
    </row>
    <row r="3" spans="1:4" ht="23.4">
      <c r="A3" s="1910" t="s">
        <v>337</v>
      </c>
      <c r="B3" s="1910"/>
      <c r="C3" s="1910"/>
      <c r="D3" s="1910"/>
    </row>
    <row r="4" spans="1:4" ht="28.5" customHeight="1">
      <c r="A4" s="1911" t="s">
        <v>86</v>
      </c>
      <c r="B4" s="1911"/>
      <c r="C4" s="1911"/>
      <c r="D4" s="1911"/>
    </row>
    <row r="5" spans="1:4" ht="28.5" customHeight="1">
      <c r="A5" s="1911" t="s">
        <v>87</v>
      </c>
      <c r="B5" s="1911"/>
      <c r="C5" s="1911"/>
      <c r="D5" s="1911"/>
    </row>
    <row r="7" spans="1:4" s="282" customFormat="1" ht="51.75" customHeight="1">
      <c r="A7" s="280" t="s">
        <v>88</v>
      </c>
      <c r="B7" s="281" t="s">
        <v>338</v>
      </c>
      <c r="C7" s="281" t="s">
        <v>339</v>
      </c>
      <c r="D7" s="281" t="s">
        <v>340</v>
      </c>
    </row>
    <row r="8" spans="1:4" ht="50.1" customHeight="1">
      <c r="A8" s="285">
        <v>1</v>
      </c>
      <c r="B8" s="284"/>
      <c r="C8" s="284"/>
      <c r="D8" s="284"/>
    </row>
    <row r="9" spans="1:4" ht="50.1" customHeight="1">
      <c r="A9" s="285">
        <v>2</v>
      </c>
      <c r="B9" s="284"/>
      <c r="C9" s="284"/>
      <c r="D9" s="284"/>
    </row>
    <row r="10" spans="1:4" ht="50.1" customHeight="1">
      <c r="A10" s="285">
        <v>3</v>
      </c>
      <c r="B10" s="284"/>
      <c r="C10" s="284"/>
      <c r="D10" s="284"/>
    </row>
    <row r="11" spans="1:4" ht="50.1" customHeight="1">
      <c r="A11" s="285">
        <v>4</v>
      </c>
      <c r="B11" s="284"/>
      <c r="C11" s="284"/>
      <c r="D11" s="284"/>
    </row>
    <row r="12" spans="1:4" ht="50.1" customHeight="1">
      <c r="A12" s="285">
        <v>5</v>
      </c>
      <c r="B12" s="284"/>
      <c r="C12" s="284"/>
      <c r="D12" s="284"/>
    </row>
  </sheetData>
  <mergeCells count="5">
    <mergeCell ref="A1:D1"/>
    <mergeCell ref="A2:D2"/>
    <mergeCell ref="A3:D3"/>
    <mergeCell ref="A4:D4"/>
    <mergeCell ref="A5:D5"/>
  </mergeCells>
  <printOptions horizontalCentered="1"/>
  <pageMargins left="0.39370078740157483" right="0.39370078740157483" top="0.59055118110236227" bottom="0.39370078740157483" header="0.31496062992125984" footer="0.3937007874015748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30</vt:i4>
      </vt:variant>
      <vt:variant>
        <vt:lpstr>ช่วงที่มีชื่อ</vt:lpstr>
      </vt:variant>
      <vt:variant>
        <vt:i4>33</vt:i4>
      </vt:variant>
    </vt:vector>
  </HeadingPairs>
  <TitlesOfParts>
    <vt:vector size="63" baseType="lpstr">
      <vt:lpstr>1.1ตาราง กราฟ (G) QY   </vt:lpstr>
      <vt:lpstr>ย.1 กราฟรายตัวชี้วัด</vt:lpstr>
      <vt:lpstr>ย.2_กราฟรายตัวชี้วัด</vt:lpstr>
      <vt:lpstr>ย.3_กราฟรายตัวชี้วัด</vt:lpstr>
      <vt:lpstr>ย.4_กราฟรายตัวชี้วัด</vt:lpstr>
      <vt:lpstr>1.2สรุปผลKR</vt:lpstr>
      <vt:lpstr>2.ใบคั่น เปรียบเทียบแผนผล </vt:lpstr>
      <vt:lpstr>2.1สรุปยุทธ 1-4</vt:lpstr>
      <vt:lpstr>3.ใบคั่น รายงานผล   </vt:lpstr>
      <vt:lpstr>3.1รายงานผล </vt:lpstr>
      <vt:lpstr>ใบคั่น </vt:lpstr>
      <vt:lpstr>RT KR 2.1-2.2</vt:lpstr>
      <vt:lpstr>RT KR 2.3</vt:lpstr>
      <vt:lpstr>RT KR 2.4 </vt:lpstr>
      <vt:lpstr>RT KR  2.5 </vt:lpstr>
      <vt:lpstr>RT KR 3.1.1</vt:lpstr>
      <vt:lpstr>RT KR 3.1.2</vt:lpstr>
      <vt:lpstr>RT KR 3.2  </vt:lpstr>
      <vt:lpstr>RT KR 3.3</vt:lpstr>
      <vt:lpstr>RT KR 3.4 </vt:lpstr>
      <vt:lpstr>RT KR 3.4.1.</vt:lpstr>
      <vt:lpstr>RT KR 4.1 </vt:lpstr>
      <vt:lpstr>RT KR 2.3 (2)</vt:lpstr>
      <vt:lpstr>RT KR 3.1 (3)</vt:lpstr>
      <vt:lpstr>RT KR 3.1</vt:lpstr>
      <vt:lpstr>RT KR 3.2 </vt:lpstr>
      <vt:lpstr>RT KR 3.3 (3)</vt:lpstr>
      <vt:lpstr>RT KR 3.3 (2)</vt:lpstr>
      <vt:lpstr>RT KR 3.4</vt:lpstr>
      <vt:lpstr>RT KR 3.4.1</vt:lpstr>
      <vt:lpstr>'1.1ตาราง กราฟ (G) QY   '!Print_Area</vt:lpstr>
      <vt:lpstr>'1.2สรุปผลKR'!Print_Area</vt:lpstr>
      <vt:lpstr>'2.1สรุปยุทธ 1-4'!Print_Area</vt:lpstr>
      <vt:lpstr>'2.ใบคั่น เปรียบเทียบแผนผล '!Print_Area</vt:lpstr>
      <vt:lpstr>'3.1รายงานผล '!Print_Area</vt:lpstr>
      <vt:lpstr>'3.ใบคั่น รายงานผล   '!Print_Area</vt:lpstr>
      <vt:lpstr>'RT KR  2.5 '!Print_Area</vt:lpstr>
      <vt:lpstr>'RT KR 2.1-2.2'!Print_Area</vt:lpstr>
      <vt:lpstr>'RT KR 2.3 (2)'!Print_Area</vt:lpstr>
      <vt:lpstr>'RT KR 2.4 '!Print_Area</vt:lpstr>
      <vt:lpstr>'RT KR 3.1'!Print_Area</vt:lpstr>
      <vt:lpstr>'RT KR 3.1 (3)'!Print_Area</vt:lpstr>
      <vt:lpstr>'RT KR 3.1.1'!Print_Area</vt:lpstr>
      <vt:lpstr>'RT KR 3.1.2'!Print_Area</vt:lpstr>
      <vt:lpstr>'RT KR 3.2 '!Print_Area</vt:lpstr>
      <vt:lpstr>'RT KR 3.2  '!Print_Area</vt:lpstr>
      <vt:lpstr>'RT KR 3.3 (2)'!Print_Area</vt:lpstr>
      <vt:lpstr>'RT KR 3.3 (3)'!Print_Area</vt:lpstr>
      <vt:lpstr>'RT KR 4.1 '!Print_Area</vt:lpstr>
      <vt:lpstr>'ใบคั่น '!Print_Area</vt:lpstr>
      <vt:lpstr>'ย.1 กราฟรายตัวชี้วัด'!Print_Area</vt:lpstr>
      <vt:lpstr>ย.2_กราฟรายตัวชี้วัด!Print_Area</vt:lpstr>
      <vt:lpstr>ย.3_กราฟรายตัวชี้วัด!Print_Area</vt:lpstr>
      <vt:lpstr>ย.4_กราฟรายตัวชี้วัด!Print_Area</vt:lpstr>
      <vt:lpstr>'1.2สรุปผลKR'!Print_Titles</vt:lpstr>
      <vt:lpstr>'2.1สรุปยุทธ 1-4'!Print_Titles</vt:lpstr>
      <vt:lpstr>'3.1รายงานผล '!Print_Titles</vt:lpstr>
      <vt:lpstr>'RT KR 3.1 (3)'!Print_Titles</vt:lpstr>
      <vt:lpstr>'RT KR 3.3 (3)'!Print_Titles</vt:lpstr>
      <vt:lpstr>'ย.1 กราฟรายตัวชี้วัด'!Print_Titles</vt:lpstr>
      <vt:lpstr>ย.2_กราฟรายตัวชี้วัด!Print_Titles</vt:lpstr>
      <vt:lpstr>ย.3_กราฟรายตัวชี้วัด!Print_Titles</vt:lpstr>
      <vt:lpstr>ย.4_กราฟรายตัวชี้วัด!Print_Titles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HPMCT</cp:lastModifiedBy>
  <cp:lastPrinted>2023-12-12T02:22:24Z</cp:lastPrinted>
  <dcterms:created xsi:type="dcterms:W3CDTF">2018-12-19T03:49:27Z</dcterms:created>
  <dcterms:modified xsi:type="dcterms:W3CDTF">2023-12-18T04:39:29Z</dcterms:modified>
</cp:coreProperties>
</file>